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sandr\Downloads\"/>
    </mc:Choice>
  </mc:AlternateContent>
  <xr:revisionPtr revIDLastSave="0" documentId="8_{79411172-F2E6-4349-9D24-AA7C60AEC04C}" xr6:coauthVersionLast="47" xr6:coauthVersionMax="47" xr10:uidLastSave="{00000000-0000-0000-0000-000000000000}"/>
  <bookViews>
    <workbookView xWindow="-120" yWindow="-120" windowWidth="20730" windowHeight="11040" xr2:uid="{0465C4BD-5E2A-4B88-A607-733DEFBB6E3C}"/>
  </bookViews>
  <sheets>
    <sheet name="2022" sheetId="1" r:id="rId1"/>
  </sheets>
  <externalReferences>
    <externalReference r:id="rId2"/>
  </externalReferences>
  <definedNames>
    <definedName name="_xlnm._FilterDatabase" localSheetId="0" hidden="1">'2022'!$A$1:$CG$39</definedName>
    <definedName name="ANUALIZACIÓN">[1]Desplegables!$B$9:$B$12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N13" i="1" l="1"/>
  <c r="BN32" i="1"/>
  <c r="BN15" i="1"/>
  <c r="BN14" i="1"/>
  <c r="AV15" i="1"/>
  <c r="BN22" i="1"/>
  <c r="AV18" i="1"/>
  <c r="BN27" i="1" l="1"/>
  <c r="BN39" i="1" l="1"/>
  <c r="BN38" i="1"/>
  <c r="BN20" i="1" l="1"/>
  <c r="BN19" i="1"/>
  <c r="BN21" i="1"/>
  <c r="BN18" i="1"/>
  <c r="AV39" i="1" l="1"/>
  <c r="AV38" i="1"/>
  <c r="BN35" i="1" l="1"/>
  <c r="AV30" i="1"/>
  <c r="BN31" i="1"/>
  <c r="AV32" i="1" l="1"/>
  <c r="AV26" i="1"/>
  <c r="BN24" i="1"/>
  <c r="BN23" i="1"/>
  <c r="BN37" i="1"/>
  <c r="BN16" i="1"/>
  <c r="AV14" i="1"/>
  <c r="BN30" i="1" l="1"/>
  <c r="BN29" i="1"/>
  <c r="BN25" i="1" l="1"/>
  <c r="AV25" i="1"/>
  <c r="BN17" i="1"/>
  <c r="AV17" i="1"/>
  <c r="BN33" i="1" l="1"/>
  <c r="BG19" i="1" l="1"/>
  <c r="BG20" i="1"/>
  <c r="BG37" i="1" l="1"/>
  <c r="BG35" i="1"/>
  <c r="BG31" i="1"/>
  <c r="AQ26" i="1"/>
  <c r="N23" i="1"/>
  <c r="BG22" i="1"/>
  <c r="BG21" i="1"/>
  <c r="AQ18" i="1"/>
  <c r="AQ14" i="1"/>
  <c r="AQ1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tc={F7B08417-B568-43AE-9C55-F1F5B57E0C65}</author>
    <author>tc={C50FC92D-0444-4787-9D33-0DD92A2E402E}</author>
    <author>tc={6D889ACD-77AE-448C-8EA8-F9AC90F29831}</author>
    <author>tc={9AD9BCE3-019D-4876-961B-6E6F257350AA}</author>
    <author>user</author>
  </authors>
  <commentList>
    <comment ref="AV13" authorId="0" shapeId="0" xr:uid="{F7B08417-B568-43AE-9C55-F1F5B57E0C65}">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ajusta acumulado teniendo en cuenta que el tipo de anualización es Suma</t>
      </text>
    </comment>
    <comment ref="BJ13" authorId="1" shapeId="0" xr:uid="{C50FC92D-0444-4787-9D33-0DD92A2E402E}">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ajusta de acuerdo con descripción cualitativa financiera</t>
      </text>
    </comment>
    <comment ref="AU16" authorId="2" shapeId="0" xr:uid="{6D889ACD-77AE-448C-8EA8-F9AC90F29831}">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De acuerdo con avance cualitativo se identifica que es solo una estrategia, favor aclarar </t>
      </text>
    </comment>
    <comment ref="CE26" authorId="3" shapeId="0" xr:uid="{9AD9BCE3-019D-4876-961B-6E6F257350AA}">
      <text>
        <t>[Comentario encadenado]
Su versión de Excel le permite leer este comentario encadenado; sin embargo, las ediciones que se apliquen se quitarán si el archivo se abre en una versión más reciente de Excel. Más información: https://go.microsoft.com/fwlink/?linkid=870924
Comentario:
    Sugieres modificar lo incluido en el reporte cualitativo?</t>
      </text>
    </comment>
    <comment ref="BB36" authorId="4" shapeId="0" xr:uid="{06A2DC67-D3FB-48DC-B1D9-9FC0AB6725FD}">
      <text>
        <r>
          <rPr>
            <b/>
            <sz val="9"/>
            <color indexed="81"/>
            <rFont val="Tahoma"/>
            <family val="2"/>
          </rPr>
          <t>user:</t>
        </r>
        <r>
          <rPr>
            <sz val="9"/>
            <color indexed="81"/>
            <rFont val="Tahoma"/>
            <family val="2"/>
          </rPr>
          <t xml:space="preserve">
No se evidencia avance</t>
        </r>
      </text>
    </comment>
  </commentList>
</comments>
</file>

<file path=xl/sharedStrings.xml><?xml version="1.0" encoding="utf-8"?>
<sst xmlns="http://schemas.openxmlformats.org/spreadsheetml/2006/main" count="971" uniqueCount="634">
  <si>
    <t>FORMATO DE PLAN DE ACCION POLÍTICAS PÚBLICAS</t>
  </si>
  <si>
    <t xml:space="preserve">Política Pública para la Lucha Contra la Trata de Personas </t>
  </si>
  <si>
    <t>Documento CONPES Distrital No:</t>
  </si>
  <si>
    <t>Fecha de aprobación:</t>
  </si>
  <si>
    <t>Fecha de actualización:</t>
  </si>
  <si>
    <t>Fecha de corte de seguimiento:</t>
  </si>
  <si>
    <t xml:space="preserve">Sector líder: </t>
  </si>
  <si>
    <t>Gobierno</t>
  </si>
  <si>
    <t>Entidad líder:</t>
  </si>
  <si>
    <t>Secretaría Distrital de Gobierno</t>
  </si>
  <si>
    <t>Disminuir la trata de personas en Bogotá D.C. desde la prevención, asistencia, protección a las víctimas y posibles víctimas y el acompañamiento en las etapas de investigación, judicialización y sanción de los tratantes de personas.</t>
  </si>
  <si>
    <t>Objetivo específico</t>
  </si>
  <si>
    <t>Importancia relativa  del objetivo especifico
(%)</t>
  </si>
  <si>
    <t>Indicadores de resultado</t>
  </si>
  <si>
    <t xml:space="preserve">SEGUIMIENTO CORTE: </t>
  </si>
  <si>
    <t>Indicadores de producto</t>
  </si>
  <si>
    <t>Tiempos de ejecución</t>
  </si>
  <si>
    <t>Meta de producto Final</t>
  </si>
  <si>
    <t>Seguimiento corte:</t>
  </si>
  <si>
    <t>Costos estimados y Recursos disponibles</t>
  </si>
  <si>
    <t xml:space="preserve">Seguimiento Corte: </t>
  </si>
  <si>
    <t>Responsable de la ejecución</t>
  </si>
  <si>
    <t>Corresponsables de la ejecución</t>
  </si>
  <si>
    <t>Resultado esperado</t>
  </si>
  <si>
    <t>Importancia relativa  del resultado
(%)</t>
  </si>
  <si>
    <t>Nombre del indicador de resultado</t>
  </si>
  <si>
    <t>Fórmula del indicador de resultado</t>
  </si>
  <si>
    <t>Enfoque</t>
  </si>
  <si>
    <t>Tipo de anualización</t>
  </si>
  <si>
    <t>Línea base</t>
  </si>
  <si>
    <t>Metas anuales de resultado</t>
  </si>
  <si>
    <t>Meta de resultado Final</t>
  </si>
  <si>
    <t>Indicador de Resultado</t>
  </si>
  <si>
    <t xml:space="preserve">Producto esperado </t>
  </si>
  <si>
    <t>Importancia relativa del producto
(%)</t>
  </si>
  <si>
    <t xml:space="preserve">Nombre indicador de producto </t>
  </si>
  <si>
    <t>Fórmula del indicador de producto</t>
  </si>
  <si>
    <t>ODS</t>
  </si>
  <si>
    <t>Meta 
ODS</t>
  </si>
  <si>
    <t>Indicador del PDD</t>
  </si>
  <si>
    <t>Código Meta
PDD</t>
  </si>
  <si>
    <t>Avance Cuantitativo</t>
  </si>
  <si>
    <t>Fecha de corte avance cuantitativo</t>
  </si>
  <si>
    <t>Avance Cualitatitvo</t>
  </si>
  <si>
    <t>Avance Implementación de enfoques</t>
  </si>
  <si>
    <t>Información Financiera (millones de pesos)</t>
  </si>
  <si>
    <t>Avance Cualitativo Información Financiera</t>
  </si>
  <si>
    <t xml:space="preserve">Sector </t>
  </si>
  <si>
    <t>Entidad</t>
  </si>
  <si>
    <t>Dirección/Subdirección/Grupo/Unidad</t>
  </si>
  <si>
    <t>Persona de contacto</t>
  </si>
  <si>
    <t>Teléfono</t>
  </si>
  <si>
    <t>Correo electrónico</t>
  </si>
  <si>
    <t>OBSERVACIONES EQUIPO PP II TRIMESTRE</t>
  </si>
  <si>
    <t>OBSERVACIONES EQUIPO PP III TRIMESTRE</t>
  </si>
  <si>
    <t>Observaciones equipo PP IV Trimestre</t>
  </si>
  <si>
    <t>Valor</t>
  </si>
  <si>
    <t>Año</t>
  </si>
  <si>
    <t>Fecha de inicio</t>
  </si>
  <si>
    <t>Fecha de finalización</t>
  </si>
  <si>
    <t>Meta 2022</t>
  </si>
  <si>
    <t>Avance cuantitativo acumulado</t>
  </si>
  <si>
    <t>Fecha de corte del avance cuantitativo</t>
  </si>
  <si>
    <t>Avance cualitativo</t>
  </si>
  <si>
    <t>Análisis implementación de enfoques</t>
  </si>
  <si>
    <t>Meta 2023</t>
  </si>
  <si>
    <t>Meta 2024</t>
  </si>
  <si>
    <t>Meta 2025</t>
  </si>
  <si>
    <t>Meta 2026</t>
  </si>
  <si>
    <t>Meta 2027</t>
  </si>
  <si>
    <t>Meta 2028</t>
  </si>
  <si>
    <t>Meta 2029</t>
  </si>
  <si>
    <t>Meta 2030</t>
  </si>
  <si>
    <t>Meta 2031</t>
  </si>
  <si>
    <t>I Tri</t>
  </si>
  <si>
    <t>II Tri</t>
  </si>
  <si>
    <t>III Tri</t>
  </si>
  <si>
    <t>IV Tri</t>
  </si>
  <si>
    <t>Acumulado</t>
  </si>
  <si>
    <t>Costo Estimado</t>
  </si>
  <si>
    <t>Recurso disponible.</t>
  </si>
  <si>
    <t>Fuente de financiación</t>
  </si>
  <si>
    <t>Código Proyecto de Invesión</t>
  </si>
  <si>
    <t>Recursos ejecutado I</t>
  </si>
  <si>
    <t>Recursos ejecutado II</t>
  </si>
  <si>
    <t>Recursos ejecutado III</t>
  </si>
  <si>
    <t>Recursos ejecutado IV</t>
  </si>
  <si>
    <t>Acumulado recursos ejecutados</t>
  </si>
  <si>
    <t>Avance Cualitativo Información Financiera I TRIM</t>
  </si>
  <si>
    <t>Avance Cualitativo Información Financiera II TRIM</t>
  </si>
  <si>
    <t>Avance Cualitativo Información Financiera III TRIM</t>
  </si>
  <si>
    <t>Avance Cualitativo Información Financiera IV TRIM</t>
  </si>
  <si>
    <t>OE1. Proteger los derechos de las víctimas y posibles víctimas de la trata de personas en la ciudad de Bogotá D.C. desde la prevención, asistencia y protección.</t>
  </si>
  <si>
    <t xml:space="preserve">R1. Disminución del número de víctimas de la trata de personas en Bogotá D.C., principalmente de la trata por explotación sexual y trabajos forzados, a partir de estrategias de protección, la aplicación de medidas de prevención del delito para las modalidades de trata externa e interna y de estrategias de superación del subregistro.
</t>
  </si>
  <si>
    <t>Disminución de víctimas de trata de personas</t>
  </si>
  <si>
    <t xml:space="preserve">Sumatoria del número total de víctimas </t>
  </si>
  <si>
    <t>Derechos Humanos- Género - Poblacional diferencial</t>
  </si>
  <si>
    <t>Decreciente</t>
  </si>
  <si>
    <r>
      <rPr>
        <b/>
        <sz val="11"/>
        <rFont val="Arial Narrow"/>
        <family val="2"/>
      </rPr>
      <t>P1.1.</t>
    </r>
    <r>
      <rPr>
        <sz val="11"/>
        <rFont val="Arial Narrow"/>
        <family val="2"/>
      </rPr>
      <t xml:space="preserve"> Acciones encaminadas a promover  la generación de ingresos para las personas víctimas de la trata de personas.  </t>
    </r>
  </si>
  <si>
    <r>
      <t xml:space="preserve">Número de personas víctimas de trata de personas atendidas con acciones encaminadas a la generación de ingresos. </t>
    </r>
    <r>
      <rPr>
        <sz val="11"/>
        <color rgb="FFFF0000"/>
        <rFont val="Arial Narrow"/>
        <family val="2"/>
      </rPr>
      <t>Número de acciones desarrolladas que fortalezcan la generación de ingresos para  las víctimas de trata de personas</t>
    </r>
  </si>
  <si>
    <r>
      <t xml:space="preserve">Sumatoria de número de personas víctimas de trata de personas atendidas,que soliciten y cumplan los requisitos de vinculación de las acciones programadas. </t>
    </r>
    <r>
      <rPr>
        <sz val="11"/>
        <color rgb="FFFF0000"/>
        <rFont val="Arial Narrow"/>
        <family val="2"/>
      </rPr>
      <t>. Sumatoria de número de acciones desarrolladas que fortalezcan  la  generación de ingresos  para  las víctimas de trata de personas.</t>
    </r>
    <r>
      <rPr>
        <sz val="11"/>
        <color theme="1"/>
        <rFont val="Arial Narrow"/>
        <family val="2"/>
      </rPr>
      <t xml:space="preserve">
</t>
    </r>
    <r>
      <rPr>
        <b/>
        <sz val="11"/>
        <color theme="1"/>
        <rFont val="Arial Narrow"/>
        <family val="2"/>
      </rPr>
      <t xml:space="preserve">
</t>
    </r>
  </si>
  <si>
    <t>Trabajo decente y crecimiento económico</t>
  </si>
  <si>
    <t>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</si>
  <si>
    <t xml:space="preserve">Territorial </t>
  </si>
  <si>
    <t>Suma</t>
  </si>
  <si>
    <t>Desarrollar habilidades financieras y digitales a 72.900 emprendedores de subsistencia
 o pequeños empresarios, con especial énfasis en sectores afectados por la emergencia.</t>
  </si>
  <si>
    <t>Artículo 61 numeral 4 del PDD. Política de trabajo decente</t>
  </si>
  <si>
    <t xml:space="preserve">N/D </t>
  </si>
  <si>
    <t>En el Primer Trimestre del año 2022, la Subdirección de Financiamiento e Inclusión Financiera, realizó cincuenta y cinco (55) Talleres de Educación Financiera en modalidades virtual y presencial, se capacitaron en habilidades financieras mil cuatrocientos setenta y nueve (1479) Ciudadanos, distribuidos así: Mujeres 1010, Hombres 468, Intersexual 1; quienes son residentes en las 20 localidades de la ciudad de Bogotá y algunos municipios aledaños, las cuales fueron caracterizados y registrados en el SUIM - Sistema Unificado de Información Misional. Pero No se registraron ciudadanos en condición de Victimas de Trata de Personas o que hallan demandado atención de la SFIF, en el marco del Plan de Acción de la Política Pública de Lucha Contra la Trata de Personas en Bogotá Distrito Capital 2022-2031.</t>
  </si>
  <si>
    <r>
      <rPr>
        <sz val="11"/>
        <color theme="1"/>
        <rFont val="Arial"/>
        <family val="2"/>
      </rPr>
      <t xml:space="preserve">Para contribuir misionalmente con las acciones afirmativas dirigidas a todas las Políticas Públicas Poblaciones y ciudadanos en general. La Subdirección de Financiamiento e Inclusión Financiera SFIF, entre los meses de abril a junio de 2022, desarrollo noventa y tres (93) Talleres de Educación Financiera en modalidades virtual y presencial, con los cuales se capacitaron en habilidades financieras mil seiscientos sesenta y dos (1662) Ciudadanos residentes en las 20 localidades de la ciudad de Bogotá y algunos municipios aledaños.  </t>
    </r>
    <r>
      <rPr>
        <b/>
        <i/>
        <sz val="11"/>
        <color theme="1"/>
        <rFont val="Arial"/>
        <family val="2"/>
      </rPr>
      <t>Sin embargo, No se registraron ciudadanos en condición de Victimas de Trata de Personas</t>
    </r>
    <r>
      <rPr>
        <b/>
        <sz val="11"/>
        <color theme="1"/>
        <rFont val="Arial"/>
        <family val="2"/>
      </rPr>
      <t xml:space="preserve"> </t>
    </r>
    <r>
      <rPr>
        <sz val="11"/>
        <color theme="1"/>
        <rFont val="Arial"/>
        <family val="2"/>
      </rPr>
      <t xml:space="preserve">o que hallan demandado atención de la SFIF, en el marco del Plan de Acción de la Política Pública de Lucha Contra la Trata de Personas en Bogotá Distrito Capital 2022-2031.
Estos 1662 ciudadanos (Mujeres 1136, Hombres 524 e Intersexual 2) fueron caracterizados y se incluyeron sus datos en el SUIM - Sistema Unificado de Información Misional de la Secretaría Distrital de Desarrollo Económico.
Esta cifra de 1662 beneficiarios atendidos desde la SFIF, es producto de las siguientes jornadas académicas, ofertas de servicios y ferias empresariales, entre otras actividades planeadas y articuladas con los referentes poblacionales y territoriales de la Secretaría de Desarrollo Económico: 
</t>
    </r>
    <r>
      <rPr>
        <b/>
        <sz val="11"/>
        <color theme="1"/>
        <rFont val="Arial"/>
        <family val="2"/>
      </rPr>
      <t>Sistema de Cuidado Distrital - Manzanas del Cuidado.</t>
    </r>
    <r>
      <rPr>
        <sz val="11"/>
        <color theme="1"/>
        <rFont val="Arial"/>
        <family val="2"/>
      </rPr>
      <t xml:space="preserve">
La Subdirección de Financiamiento apoyo semanalmente la Estrategia Distrital del Cuidado con la participación en las “Manzanas del Cuidado”, ubicadas en nueve localidades priorizadas del Distrito Capital: Kennedy, Bosa, Ciudad Bolívar, San Cristóbal, Usme, Los Mártires, Santa Fe, Usaquén y Engativá. Se beneficiaron mujeres jóvenes cuidadoras de adultos mayores y niños, madres cabeza de familia y personas en condición de discapacidad de diferentes edades. Se desarrollaron Talleres de Educación Financiera y se socializaron programas de acceso a financiamiento: Fondo Emprender SENA, Mujer Emprendedora y Productiva OEI.
</t>
    </r>
    <r>
      <rPr>
        <b/>
        <sz val="11"/>
        <color theme="1"/>
        <rFont val="Arial"/>
        <family val="2"/>
      </rPr>
      <t xml:space="preserve">CIOM - Casa de la Igualdad de Oportunidades para las Mujeres.  </t>
    </r>
    <r>
      <rPr>
        <sz val="11"/>
        <color theme="1"/>
        <rFont val="Arial"/>
        <family val="2"/>
      </rPr>
      <t xml:space="preserve">
Dos jornadas de capacitación realizadas en los meses de abril y mayo, en los CIOM de Mártires y Chapinero. Se dictaron los Talleres de Educación Financiera, “Conciencia financiera” y “Endeudamiento responsable e inteligente”. Actividades articuladas con la colaboración de profesionales de la Secretaría de la Mujer, Secretaría de Integración Social y los referentes poblacionales de la entidad.  
</t>
    </r>
    <r>
      <rPr>
        <b/>
        <sz val="11"/>
        <color theme="1"/>
        <rFont val="Arial"/>
        <family val="2"/>
      </rPr>
      <t>CAIDSG - Centros de Atención Integral a la Diversidad Sexual y de Géneros.</t>
    </r>
    <r>
      <rPr>
        <sz val="11"/>
        <color theme="1"/>
        <rFont val="Arial"/>
        <family val="2"/>
      </rPr>
      <t xml:space="preserve">
Localidades de Santa fe y Suba. En los meses de mayo y junio, se dictaron dos Talleres de Educación Financiera "Psicología para las Finanzas" y “conciencia financiera, ahorro y presupuesto”. También se presentó el portafolio de servicios de la SFIF: Academia Financiera, programas Fondo Emprender y Mujer emprendedora y productiva. 
</t>
    </r>
    <r>
      <rPr>
        <b/>
        <sz val="11"/>
        <color theme="1"/>
        <rFont val="Arial"/>
        <family val="2"/>
      </rPr>
      <t xml:space="preserve">Acciones Populares. María Paz, Canteras y Cerros Orientales. </t>
    </r>
    <r>
      <rPr>
        <sz val="11"/>
        <color theme="1"/>
        <rFont val="Arial"/>
        <family val="2"/>
      </rPr>
      <t xml:space="preserve">
La Subdirección de Financiamiento desarrollo cuatro Talleres de Conciencia Financiera y Tipos de liderazgo, para contribuir a desarrollar habilidades financieras y facilitar el acceso a programas de financiamiento, dirigido a las ciudadanas(os), emprendedoras(es) y dueñas(os) de pequeños comercios, vendedoras(es) informales, Unidades Productivas formalizadas y/o Informales, personas ocupantes del espacio público y residentes en general en los Barrios María Paz, localidad de Kennedy; Canteras, altos de la estancia en Ciudad Bolívar; y Cerros Orientales en las localidades de Chapinero, San Cristóbal y Usme.  
</t>
    </r>
    <r>
      <rPr>
        <b/>
        <sz val="11"/>
        <color theme="1"/>
        <rFont val="Arial"/>
        <family val="2"/>
      </rPr>
      <t>Vereda San Juan, localidad de Sumapaz - Taller Educación Financiera.</t>
    </r>
    <r>
      <rPr>
        <sz val="11"/>
        <color theme="1"/>
        <rFont val="Arial"/>
        <family val="2"/>
      </rPr>
      <t xml:space="preserve"> 
Actividad dirigida a mujeres emprendedoras, agricultoras y mujeres en general en la Vereda San Juan, de la localidad de Sumapaz. Se desarrollo el Taller de Educación Financiera. “Oscuridad y luz en los negocios” y se efectuó la socialización del programa “Mujer emprendedora y productiva”. Se informaron las características del convenio, funcionamiento y se brindó apoyo con la inscripción al mismo. 
</t>
    </r>
    <r>
      <rPr>
        <b/>
        <sz val="11"/>
        <color theme="1"/>
        <rFont val="Arial"/>
        <family val="2"/>
      </rPr>
      <t>Centro de Cuidado Transitorio para Persona Mayor Tierra de Saberes</t>
    </r>
    <r>
      <rPr>
        <sz val="11"/>
        <color theme="1"/>
        <rFont val="Arial"/>
        <family val="2"/>
      </rPr>
      <t xml:space="preserve">.
Teusaquillo. Se realizaron tres Talleres de Educación Financiera: Ahorro, presupuesto y manejo de deudas, 83 participantes. 
</t>
    </r>
    <r>
      <rPr>
        <b/>
        <sz val="11"/>
        <color theme="1"/>
        <rFont val="Arial"/>
        <family val="2"/>
      </rPr>
      <t>Centro de Cuidado Transitorio para Persona Mayor Antonia Santos.</t>
    </r>
    <r>
      <rPr>
        <sz val="11"/>
        <color theme="1"/>
        <rFont val="Arial"/>
        <family val="2"/>
      </rPr>
      <t xml:space="preserve"> 
Bosa. Estos 1662 ciudadanos (Mujeres 1136, Hombres 524 e Intersexual 2) fueron caracterizados y se incluyeron sus datos en el SUIM - Sistema Unificado de Información Misional de la Secretaría Distrital de Desarrollo Económico.
</t>
    </r>
    <r>
      <rPr>
        <b/>
        <sz val="11"/>
        <color theme="1"/>
        <rFont val="Arial"/>
        <family val="2"/>
      </rPr>
      <t>Taller y Socialización oferta servicios a Vendedores informales</t>
    </r>
    <r>
      <rPr>
        <sz val="11"/>
        <color theme="1"/>
        <rFont val="Arial"/>
        <family val="2"/>
      </rPr>
      <t>. Centro Comercial. Primavera. 
Engativá. Socialización de la oferta de programas de acceso a financiamiento: Mujer Emprendedora y Fondo Emprender y Taller de Educación Financiera, dirigido a los vendedores ambulantes de diferentes edades, que están ocupando el espacio público, afectando el comercio formal de la zona. Es de anotar que la mayoría eran adultos mayores con negocios de subsistencia informales. Se realizo un Taller de Educación Financiera: Manejo de deudas, 25 participantes.</t>
    </r>
  </si>
  <si>
    <t>Durante el tercer trimestre del año 2022, se realizaron 52 talleres de educación financiera en las modalidades virtual y presencial, en los que participaron 984 ciudadanos/as residentes en las 20 localidades de la ciudad de Bogotá. 
 Sin embargo, No se registraron ciudadanos en condición de Victimas de Trata de Personas o que hallan demandado atención de la SFIF, en el marco del Plan de Acción de la Política Pública de Lucha Contra la Trata de Personas en Bogotá Distrito Capital 2022-2031.</t>
  </si>
  <si>
    <t>Durante el mes de diciembre el año 2022, se obtuvo por parte del referente de la política, una base de datos en la que se identificó la información de algunas personas víctimas de trata de personas y a las cuales, se les contactó vía telefónica y WhatsApp ofertando los servicios de la Subdirección de Financiamiento e Inclusión Financiera. Se dio atención a cinco (5) personas de la base enviada, las cuales manifestaron interés en la participación en estos talleres de educación financiera que brinda la Subdirección, a partir del año 2023.</t>
  </si>
  <si>
    <t>La Subdirección de Financiamiento e Inclusión financiera, junto con los referentes poblacionales de la entidad continúa participando en los diferentes espacios de articulación y socialización de oferta de servicios, convocados por la Secretaría Distrital de Gobierno como líder de la Política Pública de Trata Personas en Bogotá y demás entidades del distrito que tienen a cargo política pública como la Secretaría de la Mujer, SD Integración Social y Planeación Distrital.
Posteriormente a las reuniones de articulación y planeación de actividades, se envía un cronograma de los Talleres de Educación Financiera que en alianza con el operador estratégico (Entidad Financiera) se organizan y desarrollan según las temáticas solicitadas teniendo en cuenta algunas variables de la población priorizada como género, edad, nivel de escolaridad, actividad económica, etc. Durante la conferencia se brindan insumos que ayuden a comprender conceptos financieros aplicados en el sector real, que contribuyan a mejorar la toma de decisiones dentro de sus hogares, emprendimientos, negocios y también en las finanzas personales.</t>
  </si>
  <si>
    <t xml:space="preserve">La oferta de servicios de la Subdirección de Financiamiento e Inclusión financiera contribuye en garantizar y respetar los derechos humanos de los ciudadanos del Distrito Capital, el derecho a la educación, al trabajo digno, a la igualdad, reconociendo que tienen derechos económicos, sociales y participativos. Todos los Ciudadanos pueden beneficiarse gratuitamente de los Talleres de Educación Financiera y los programas de acceso a financiamiento de manera incluyente, sin discriminación o consideración de edad, género, raza, religión, sector económico, oficio o localidad a la que pertenezcan; sin perjuicio de aquellos que se estructuran como acción afirmativa para cada población priorizada, por ejemplo: Mujeres, Víctimas de trata de personas, Víctimas del conflicto, Adultos mayores de 29 años, etc. 
La SFIF promueve la igualdad de género y el goce efectivo de sus derechos, por lo tanto; la población joven puede acceder a los programas y proyectos sin ninguna discriminación. 
Con ocasión de la conmemoración del mes de la Mujer, La Subdirección de Financiamiento continuó coordinando y realizando varias jornadas académicas con enfoque de género en la Casa de Igualdad de Oportunidades para las Mujeres y los Centros de Atención Integral a la Diversidad Sexual y de Géneros. Llegamos a cuatro localidades, logrando reuniones con bastante convocatoria y participación de la comunidad. Estas jornadas tuvieron la asesoría técnica de representantes de la secretaria de la Mujer y de Integración Social. 
Los funcionarios y contratistas de la Secretaría de Desarrollo Económico participamos en dos capacitaciones sobre Lenguaje Incluyente y LGBTI Manual Imagen y Marca ciudad “Se Puede Ser 2022”, lideradas por la Dirección Diversidad sexual de la Secretaría Integración Social y la Secretaría de la Mujer, las cuales nos han permitido comunicarnos de manera asertiva, adaptarnos a las dinámicas sociales cambiantes y aplicar conceptos a la metodología y talleres de educación financiera.
</t>
  </si>
  <si>
    <t>La oferta de servicios de la Subdirección de Financiamiento e Inclusión financiera contribuye en garantizar y respetar los derechos humanos de los ciudadanos del Distrito Capital, el derecho a la educación, al trabajo digno, a la igualdad, reconociendo que tienen derechos económicos, sociales y participativos. Todos los Ciudadanos pueden beneficiarse gratuitamente de los Talleres de Educación Financiera y los programas de acceso a financiamiento de manera incluyente, sin discriminación o consideración de edad, género, raza, religión, sector económico, oficio o localidad a la que pertenezcan; sin perjuicio de aquellos que se estructuran como acción afirmativa para cada población priorizada, por ejemplo: Mujeres, Víctimas de trata de personas, Víctimas del conflicto, Adultos mayores de 29 años, etc. 
 La SFIF promueve la igualdad de género y el goce efectivo de sus derechos, por lo tanto; la población joven puede acceder a los programas y proyectos sin ninguna discriminación. 
Los funcionarios y contratistas de la Secretaría de Desarrollo Económico participamos en dos capacitaciones sobre Lenguaje Incluyente y LGBTI Manual Imagen y Marca ciudad “Se Puede Ser 2022”, lideradas por la Dirección Diversidad sexual de la Secretaría Integración Social y la Secretaría de la Mujer, las cuales nos han permitido comunicarnos de manera asertiva, adaptarnos a las dinámicas sociales cambiantes y aplicar conceptos a la metodología y talleres de educación financiera.
 Para el tercer trimestre se cooridnó una jornada de atención a víctimas de trata de personas con el referente poblacional de la política pública de la Secretaría Distrital de Desarrollo Económico para el mes de septiembre, sin embargo, no hubo asistencia de esta población a la actividad planeada.</t>
  </si>
  <si>
    <t xml:space="preserve">La oferta de servicios de la Subdirección de Financiamiento e Inclusión financiera contribuye en garantizar y respetar los derechos humanos de los ciudadanos del Distrito Capital, el derecho a la educación, al trabajo digno, a la igualdad, reconociendo que tienen derechos económicos, sociales y participativos. Todos los Ciudadanos pueden beneficiarse gratuitamente de los Talleres de Educación Financiera y los programas de acceso a financiamiento de manera incluyente, sin discriminación o consideración de edad, género, raza, religión, sector económico, oficio o localidad a la que pertenezcan; sin perjuicio de aquellos que se estructuran como acción afirmativa para cada población priorizada, por ejemplo: Mujeres, Víctimas de trata de personas, Víctimas del conflicto, Adultos mayores de 29 años, etc. 
 La SFIF promueve la igualdad de género y el goce efectivo de sus derechos, por lo tanto; la población joven puede acceder a los programas y proyectos sin ninguna discriminación. 
</t>
  </si>
  <si>
    <t>inversión</t>
  </si>
  <si>
    <t>1.3</t>
  </si>
  <si>
    <t>Entre el 01 de abril y 30 de junio de 2022, NO se invirtieron recursos ($0) para atender ciudadanos en condición de Victimas de Trata de Personas o que hallan demandado atención de la Subdirección de financiamiento e inclusión financiera SFIF, en el marco del Plan de Acción de la Política Pública de Lucha Contra la Trata de Personas en Bogotá Distrito Capital 2022-2031.</t>
  </si>
  <si>
    <t>Entre el 01 de julio y 30 de septiembre de 2022, NO se invirtieron recursos ($0) para atender ciudadanos en condición de Victimas de Trata de Personas o que hallan demandado atención de la Subdirección de financiamiento e inclusión financiera SFIF, en el marco del Plan de Acción de la Política Pública de Lucha Contra la Trata de Personas en Bogotá Distrito Capital 2022-2031.</t>
  </si>
  <si>
    <t>Entre el 01 de octubre y 31 de diciembre de 2022, se invirtieron los recursos relacionados para atender ciudadanos en condición de Victimas de Trata de Personas o que hallan demandado atención de la Subdirección de financiamiento e inclusión financiera SFIF, en el marco del Plan de Acción de la Política Pública de Lucha Contra la Trata de Personas en Bogotá Distrito Capital 2022-2031.</t>
  </si>
  <si>
    <t xml:space="preserve">DESARROLLO ECONÓMICO </t>
  </si>
  <si>
    <t xml:space="preserve">SECRETARÍA DISTRITAL DE DESARROLLO ECONÓMICO, INDUSTRIA Y TURISMO </t>
  </si>
  <si>
    <t>Dirección de Desarrollo Empresarial y  Empleos</t>
  </si>
  <si>
    <t>Carlos Alberto Sanchez</t>
  </si>
  <si>
    <t>3693777  ext. 240</t>
  </si>
  <si>
    <t>casanchez@desarrolloeconomico.gov.co</t>
  </si>
  <si>
    <t>Sin observación</t>
  </si>
  <si>
    <t>sin observaciones OK</t>
  </si>
  <si>
    <t>Se solicita subsanación a la entidad: Revisar cuantos encuentros se realizaron para la atención de las personas reportadas. Subsanado</t>
  </si>
  <si>
    <r>
      <rPr>
        <b/>
        <sz val="11"/>
        <color rgb="FF000000"/>
        <rFont val="Arial Narrow"/>
        <family val="2"/>
      </rPr>
      <t xml:space="preserve">P1.2. </t>
    </r>
    <r>
      <rPr>
        <sz val="11"/>
        <color rgb="FF000000"/>
        <rFont val="Arial Narrow"/>
        <family val="2"/>
      </rPr>
      <t xml:space="preserve">  Formación por demanda en habilidades para el trabajo (blandas, transversales, y/o laborales) para personas Victimas de trata de personas.</t>
    </r>
  </si>
  <si>
    <t>Porcentaje de personas víctimas de trata de personas formadas en habilidades para el trabajo (blandas, transversales, y/o laborales).</t>
  </si>
  <si>
    <t xml:space="preserve">(Número de personas víctimas de trata de personas formados en habilidades  para el trabajo (blandas, transversales, y/o laborales)/(Número de personas victimas de trata de personas remitidas por la secretaria de gobierno)*100.
</t>
  </si>
  <si>
    <t>8.5 De aquí a 2030, lograr el empleo pleno y productivo y el trabajo decente para todas las mujeres y los hombres, incluidos los jóvenes y las personas con discapacidad, así como la igualdad de remuneración por trabajo de igual valor.</t>
  </si>
  <si>
    <t xml:space="preserve">Genero- Derechos Humanos </t>
  </si>
  <si>
    <t>Formar al menos 50.000 personas en las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t>
  </si>
  <si>
    <t xml:space="preserve">Durante el primer trimestre no se recibieron solicitudes de atención a las personas victimas de trata de persona. </t>
  </si>
  <si>
    <t xml:space="preserve">En cumplimiento de las actividades adelantadas con la población trata de personas, hemos generado atención en procesos de empleabilidad, intermediación laboral, cierre de brechas laborales y promoción de empleo, según la remisión de la población por parte de la Secretaría de Gobierno, durante el año 2022 hemos recibido 6 hojas de  vida sin lograr adelantar el proceso en su totalidad ya que  el contacto telefónico con todos los ciudadanos no ha sido posible ya que no responden en celular o lo tienen apagado, a la   fecha se han logrado contactar 3 personas de las cuales dos son mujeres y un hombre. De acuerdo a la gestión realizada desde la Agencia de Empleo, se tuvieron los siguientes resultados:
Personas registradas: 3 
Personas orientadas: 3
Personas formadas: 3
Es  importante resaltar que la formación es  a demanda, por lo tanto  los y las ciudadanas deben pasar por la ruta de empleabilidad ,de acuerdo a los perfiles y expectativas se remiten a procesos de formación. para hacer un proceso articulado en el marco de la ruta de empleabilidad depende de las hojas de vida que hasta el momento se han recibido y con los ciudadanos que se han logrado contactar.
Por lo anterior  se le propone a Secretaria de Gobierno realizar la atención de los ciudadanos desde la ruta de empleabilidad , para lo cual es necesario que la secretaria gobierno nos indique cuantas personas nos remitirían con nombres y cedulas, se articularia con la agencia de empleo el día en que se atendería la población, se le informaría al enlace de la Secretaria de Gobierno el día de la atención. </t>
  </si>
  <si>
    <t>Para el tercer trimestre del año 2022 de acuerdo a las dificultades obtenidas con los ciudadano (as) en cuanto al contacto telefónico ya que todos los ciudadanos no respondian el celular o lo tenian apagado por lo cual el resultado o era el esperado, se propuso a la SDG atender a la población desde la ruta de empleabilidad la SDG acepto, fue allegada a la SEF base de datos de 16 ciudadanos con el fin de generar atención en procesos de empleabilidad, intermediación laboral, cierre de brechas laborales y promoción de empleo , la jornada se programo para el 5 de septiembre , sin embargo no se pudo realizar ya que la poblacion no asistio a la plaza de los artesanos, la novedad fue informada inmediatamente a la Secretaria de Gobierno, por lo cual informaron sentir pena por lo acurrido , autorizaron no seguir esperando la poblacion y cancelar la jornada.</t>
  </si>
  <si>
    <t>De acuerdo a las dificultades obtenidas con los ciudadano (as) en cuanto al contacto telefónico ya que todos los ciudadanos no respondían el celular o lo tenían apagado por lo cual el resultado no era el esperado, se propuso a la SDG atender a la población desde la ruta de empleabilidad la SDG acepto. Sin embargo en el transcurso del IV trimestre desde la Secretaria Distrital de Gobierno se recibió datos de una ciudadana la cual fue atendida desde la ruta de Empleabilidad.</t>
  </si>
  <si>
    <t xml:space="preserve">Se viene trabajando con un enfoque derechos humanos, de genero ,  poblacional diferencial ya que la atención se ofrece a todas las personas buscadoras de empleo y a los grupos poblacionales  con mayor dificultad para acceder a oportunidades de ingresos, en este sentido la SEF ha orientado gran parte de los programas para la atención de mujeres y jóvenes, sin embargo, en los procesos de atención a las personas se tienen en cuenta criterios de focalización e identificación de las personas para avanzar en la definición del enfoque diferencial en los procesos misionales. </t>
  </si>
  <si>
    <t>Se viene trabajando con un enfoque derechos humanos, de genero ,  poblacional diferencial ya que la atención se ofrece a todas las personas buscadoras de empleo y a los grupos poblacionales  con mayor dificultad para acceder a oportunidades de ingresos, en este sentido la SEF ha orientado gran parte de los programas para la atención de mujeres y jóvenes, sin embargo, en los procesos de atención a las personas se tienen en cuenta criterios de focalización e identificación de las personas para avanzar en la definición del enfoque diferencial en los procesos misionales.</t>
  </si>
  <si>
    <t>Se viene trabajando con un enfoque derechos humanos, de genero , poblacional diferencial ya que la atención se ofrece a todas las personas buscadoras de empleo y a los grupos poblacionales con mayor dificultad para acceder a oportunidades de ingresos, en este sentido la SEF ha orientado gran parte de los programas para la atención de mujeres y jóvenes, sin embargo, en los procesos de atención a las personas se tienen en cuenta criterios de focalización e identificación de las personas para avanzar en la definición del enfoque diferencial en los procesos misionales.</t>
  </si>
  <si>
    <t xml:space="preserve">Recursos propios </t>
  </si>
  <si>
    <t xml:space="preserve">El presupuesto para la ejecución de este producto corresponde al definido en el marco de la prestación de los servicios de la Agencia de Gestión y Colocación de la Secretaria de Desarrollo Económico para todas las poblaciones. El presupuesto corresponde al ejecutado de la meta plan de 50.000 formados en nuevas competencias y/o habilidades para el trabajo, reportado en SEGPLAN para el  3 trimestre de 2022.
</t>
  </si>
  <si>
    <t>El presupuesto para la ejecución de este producto corresponde al definido en el marco de la prestación de los servicios de la Agencia de Gestión y Colocación de la Secretaria de Desarrollo Económico para todas las poblaciones. El presupuesto corresponde al ejecutado de la meta plan de 50.000 formados en nuevas competencias y/o habilidades para el trabajo, reportado en SEGPLAN para el  3 trimestre de 2022.</t>
  </si>
  <si>
    <t>El presupuesto para la ejecución de este producto corresponde al definido en el marco de la prestación de los servicios de la Agencia de Gestión y Colocación de la Secretaria de Desarrollo Económico para todas las poblaciones. El presupuesto corresponde al ejecutado de la meta plan de 50.000 formados en nuevas competencias y/o habilidades para el trabajo, reportado en SEGPLAN corte al IV trimestre año 2022.
 Se deja la observación que el presupuesto corresponde al ejecutado de la meta plan de 50.000 formados en nuevas competencias y/o habilidades para el trabajo, se ajusto en el primer trimestre, se relaciona el total ajustado definitivo : $ 11.040.266.667
 primer trimestre se ajusto en $0
 Segundo trimestre: $ 712.666.667
 Tercer trimestre: $ 10.239.250.000
 Cuarto trimestre: $ 88.350.000</t>
  </si>
  <si>
    <t>Dirección de Desarrollo Empresarial y Empleos</t>
  </si>
  <si>
    <t xml:space="preserve">A espera de respuesta de la entidad, se adjunta evidencia de articulación realizada. </t>
  </si>
  <si>
    <t>Se ajusta valor de avance cuantitativo acumulado, nos encontramos de acuerdo con observación de SDP</t>
  </si>
  <si>
    <t xml:space="preserve">P1.3. Instituciones Educativas Distritales con procesos de acompañamiento pedagógico, dirigidos a todos los actores de la comunidad educativa para la prevención del delito de Trata de Personas desde las dimensiones individual, familiar, comunitario y social. </t>
  </si>
  <si>
    <t xml:space="preserve">Número de  Instituciones Educativas Distritales con procesos de acompañamiento pedagógico, dirigidos a todos los actores de la comunidad educativa para la prevención del delito de Trata de Personas desde las dimensiones individual, familiar, comunitario y social. </t>
  </si>
  <si>
    <t xml:space="preserve">Sumatoria de  Instituciones Educativas Distritales con procesos de acompañamiento pedagógico, dirigido a todos los actores de la comunidad educativa para la prevención del delito de Trata de Personas desde las dimensiones individual, familiar, comunitario y social. </t>
  </si>
  <si>
    <t>4. Educación de calidad</t>
  </si>
  <si>
    <t>4.5  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</si>
  <si>
    <t>Género, diferencial, de derechos humanos, de orientaciones e identidades de género diversas, curso de vida, interseccional, territorial, fronterizo y migratorio</t>
  </si>
  <si>
    <t>No</t>
  </si>
  <si>
    <t>Inicia la concertación de espacios para el acompañamiento pedagógico en los colegios.</t>
  </si>
  <si>
    <t>"Entre febrero y junio de 2022 se han concertado espacios en 41 colegios con un total de 129 acompañamientos. En estos ejercicios se han vinculado un total de 5287 personas entre docentes, estudiantes y familias. Esos colegios hacen parte de las localidades de Usaquén, Chapinero-Teusaquillo, Usme, Engativá, Suba, Los Mártires, Antonio Nariño, Puente Aranda, Rafael Uribe Uribe, Ciudad Bolívar, San Cristóbal, Santafé-Candelaria, Fontibón Y Kennedy. 
Los 129 acompañamientos pedagógicos se realizan en el marco de la ruta ""Transformando imaginarios, tejiendo escuelas inclusivas y diversas"" desde donde se realiza un abordaje integral para la prevención de las violencias, incluida la violencia sexual, explotación sexual y trata de personas. La ruta involucra a estudiantes, docentes, familias en ejercicios que integran el arte, la literatura y la oralidad como espacios de incidencia para ejercicios de cambio cultural respecto a la normalización de la explotación y las formas contemporáneas de la esclavitud. "</t>
  </si>
  <si>
    <t xml:space="preserve">Esta meta se cumplió, durante el periodo de febrero a junio, con un alcance de 41 colegios, 129 acompañamientos y 5287 personas entre docentes, estudiantes y familias. Esos colegios hacen parte de las localidades de Usaquén, Chapinero-Teusaquillo, Usme, Engativá, Suba, Los Mártires, Antonio Nariño, Puente Aranda, Rafael Uribe Uribe, Ciudad Bolívar, San Cristóbal, Santafé-Candelaria, Fontibón Y Kennedy. </t>
  </si>
  <si>
    <t xml:space="preserve">Esta meta se cumplió, durante el periodo de febrero a junio, con un alcance de 41 colegios, 129 acompañamientos y 5287 personas entre docentes, estudiantes y familias. Esos colegios hacen parte de las localidades de Usaquén, Chapinero-Teusaquillo, Usme, Engativá, Suba, Los Mártires, Antonio Nariño, Puente Aranda, Rafael Uribe Uribe, Ciudad Bolívar, San Cristóbal, Santafé-Candelaria, Fontibón Y Kennedy. 
Los acompañamientos pedagógicos se realizan en el marco de la ruta "Transformando imaginarios, tejiendo escuelas inclusivas y diversas" desde donde se realiza un abordaje integral para la prevención de las violencias, incluida la violencia sexual, explotación sexual y trata de personas. La ruta involucra a estudiantes, docentes, familias en ejercicios que integran el arte, la literatura y la oralidad como espacios de incidencia para ejercicios de cambio cultural respecto a la normalización de la explotación y las formas contemporáneas de la esclavitud. </t>
  </si>
  <si>
    <t xml:space="preserve">La SED consolidó una ruta de acompañamiento que busca desde una mirada integral y sistémica, hacer abordajes pedagógicos que logren visibilizar la relación del delito de la trata de personas con las violencias basadas en género, la xenofobia, homofobia, bifobia, transfobia, así como las distintas formas de violencia sexual que afectan la integridad emocional y física de las víctimas. En ese sentido y partiendo de los enfoques señalados en la política de lucha contra la trata de personas, metodológicamente se integra el enfoque de género para poder visibilizar de que modo, la exclusión de identidades y corporeidades no heteronormativas, constituyen un factor de riesgo para la ocurrencia del delito, así mismo la ruta entiende e incorporar abordajes diferenciales tanto por grupos poblacionales como por ciclo vita, dado que los factores de riesgo inmersos en el delito son distintos. Finalmente para la SED es importante entender que la prevención no es un tema cuya responsabilidad este en las y los equipos de orientación, sino que se busca lograr trazar un camino de trabajo que posibilite que desde cualquier área, tema, espacio se posicionen prácticas cuidadoras de la propia vida y la de los demás. </t>
  </si>
  <si>
    <t>Inversión</t>
  </si>
  <si>
    <t>Recursos asignados en el Proyecto de Inversión 7690 "Fortalecimiento de la política de educación inclusiva para poblaciones y grupos de especial protección constitucional de Bogotá"</t>
  </si>
  <si>
    <t>Recursos asignados en el Proyecto de Inversión 7690 "Fortalecimiento de la política de educación inclusiva para poblaciones y grupos de especial protección constitucional de Bogotá". A la fecha se ejecutó el 12,1% del costo estimado para este producto.</t>
  </si>
  <si>
    <t>Recursos asignados en el Proyecto de Inversión 7690 "Fortalecimiento de la política de educación inclusiva para poblaciones y grupos de especial protección constitucional de Bogotá". A la fecha se ejecutó el 33.3% del costo estimado para este producto.</t>
  </si>
  <si>
    <t>Recursos asignados en el Proyecto de Inversión 7690 "Fortalecimiento de la política de educación inclusiva para poblaciones y grupos de especial protección constitucional de Bogotá". Se ejecutó el 100% frente a los recursos disponibles ajustados en la vigencia 2022. Por solicitud de la Dirección de Inclusión e Integración de Poblaciones de la SED, donde se implementan los productos, se solicita el ajuste del Recurso Disponible y del presupuesto ejecutado corte septiembre (tercer trimestre). Lo anterior despues de una revisión al interior de la Dirección.
Razones por las cuales el presupuesto ejecutado es inferior al 100% del costo estimado (presupuesto programado):
En relación a la diferencia entre el recurso programado y el ejecutado, corresponde a que solo fue realizada una contratación por 72 millones y adición, para realizar seguimiento a los 3 productos (P1,3, P1,5 Y P3,2). En este sentido, desde inicios del año el recurso disponible para el seguimiento de la PPLCTP se reportó dividiendo el valor programado por 3 productos y/o actividades. Al sumar la ejecución de los 3 productos da un total de $74,1.
por lo anterior, el costo estimado (presupuesto programado) por producto fue de $72,9, pero el recurso disponible por producto cambió a $24 para la vigencia 2022,
Los recursos no utilizados en relación con el costo estimado (presupuesto programado), fueron utilizados en otras actividades propias del proyecto de inversión 7690,</t>
  </si>
  <si>
    <t>EDUCACIÓN</t>
  </si>
  <si>
    <t xml:space="preserve">SECRETARÍA DE EDUCACIÓN DEL DISTRITO </t>
  </si>
  <si>
    <t xml:space="preserve">Dirección de Inclusión e Integración de Poblaciones </t>
  </si>
  <si>
    <t xml:space="preserve">Virginia Torres Montoya </t>
  </si>
  <si>
    <t xml:space="preserve">vtorresm1@educacionbogota.gov.co </t>
  </si>
  <si>
    <t xml:space="preserve">De acuerdo con ultima socialización del equipo de la SDP no se solicita a la entidad subsanar por cuanto consideramos contiene la información pertinente. Verificar unidad de medida para información financiera </t>
  </si>
  <si>
    <t>Sin observaciones OK</t>
  </si>
  <si>
    <t>ok</t>
  </si>
  <si>
    <r>
      <rPr>
        <b/>
        <sz val="11"/>
        <rFont val="Arial Narrow"/>
        <family val="2"/>
      </rPr>
      <t xml:space="preserve">P1.4. </t>
    </r>
    <r>
      <rPr>
        <sz val="11"/>
        <rFont val="Arial Narrow"/>
        <family val="2"/>
      </rPr>
      <t xml:space="preserve"> Encuentros de educación sobre Derechos Humanos con ciudadanía y servidores públicos/as para la prevención de violencias asociadas al delito de la trata de personas en Bogotá D.C.</t>
    </r>
  </si>
  <si>
    <t>Número de encuentros de educación sobre derechos humanos para la prevención de violencias asociadas a la trata de personas en Bogotá D.C.</t>
  </si>
  <si>
    <t>Sumatoria de Encuentros de educación sobre Derechos Humanos con ciudadanía y servidores públicos/as para la prevención de violencias asociadas al delito de la trata de personas en Bogotá D.C realizados en el año</t>
  </si>
  <si>
    <t>5. Lograr la igualdad de género y empoderar a todas las mujeres y las niñas.
16. Paz, Justicia e Instituciones Sólidas</t>
  </si>
  <si>
    <t>5.2. Eliminar todas las formas de violencia contra todas las mujeres y las niñas en los ámbitos público y privado, incluidas la trata y la explotación sexual y otros tipos de explotación.
16.2 Poner fin al maltrato, la explotación, la trata y todas las formas de violencia y tortura contra los niños.</t>
  </si>
  <si>
    <t>Enfoque de Derechos Humanos
Enfoque de Género
Enfoque Diferencial
Enfoque Territorial</t>
  </si>
  <si>
    <t>31. Diseñar e implementar 1 política pública de lucha contra la trata de personas ejecutando las acciones a cargo garantizando la incorporación de enfoques.</t>
  </si>
  <si>
    <t>ND</t>
  </si>
  <si>
    <t>"En el segundo trimestre del 2022, se realizaron tres (3) encuentros sobre derechos humanos y prevención del delito de la trata depersonas, dos de dichos encuentros los días 02 y 17 de mayo,  en el marco del cumplimiento del Acuerdo 079 del 2003, con personas que realizan Actividades Sexuales Pagadas y personas vinculadas a los establecimientos de contacto y préstamo de dichas actividades, dichos procesos de formación fueron certificados por el Programa Distrital de Educación en Derechos Humanos y se ejecutaron en articulación con el componente de Prevención y Protección de la Dirección de DD.HH.
El 29 de junio, se realizó un encuentro de fortalecimiento técnico sobre la Ruta de Atención para el delito de Trata con el equipo territorial de la Dirección de DD.HH. en articulación con la referente técnica de la Ruta, en las instalaciones de la Sec. Distrital de Gobierno. En total, asistieron 126 personas. "</t>
  </si>
  <si>
    <t xml:space="preserve">En el tercer trimestre del 2022, se realizaron ocho (8) encuentros de educación sobre derechos humanos desde el enfoque de prevención del delito de la trata de personas. Seis (6) de los encuentros se dieron en el marco del cumplimiento del Acuerdo 079 del 2003, con personas que realizan Actividades Sexuales Pagadas y personas vinculadas a los establecimientos de contacto y préstamo de dichas actividades, estos procesos fueron certificados por el Programa Distrital de Educación en Derechos Humanos y se ejecutaron en articulación con el componente de Prevención y Protección de la Dirección de DD.HH. Por otro lado, un (1) encuentro se dio en el marco del curso sobre prevención del delito de la trata y la ESCNNA del Comité de Prevención de la Trata y un (1) encuentro en el marco del fortalecimiento técnico con gestores/as de convivencia, en los 8 encuentros se registraron un total de 245 personas. </t>
  </si>
  <si>
    <t xml:space="preserve">En elcuarto trimestre del 2022, se realizaron tres (3) encuentros de educación sobre derechos humanos desde el enfoque de prevención del delito de la trata de personas. Los 3 encuentros se dieron en el marco del cumplimiento del Acuerdo 079 del 2003, con personas que realizan Actividades Sexuales Pagadas y personas vinculadas a los establecimientos de contacto y préstamo de dichas actividades, estos procesos fueron certificados por el Programa Distrital de Educación en Derechos Humanos y se ejecutaron en articulación con el componente de Prevención y Protección de la Dirección de DD.HH. en los 3 encuentros se registraron un total de 62 personas. </t>
  </si>
  <si>
    <t xml:space="preserve">En las jornadas de de formación se contó con un público mayoritáriamente femenino que se encuentra en contextos de Actividades Sexuales Pagadas, lo cual demandó hacer un especial énfasis en las finalidades de la trata asociadas a la explotación sexual y el trabajo forzado, desde la perspectiva de género y diversidad sexual. Es de resaltar que el Programa Distrital de Educación en Derechos Humanos para la Paz y la Reconciliación, transversaliza en la Cátedra de DD.HH., el enfoque diferencial y de género, poblacional y territorial, permitiéndose el análisis desde desde la perspectiva interseccional  </t>
  </si>
  <si>
    <t xml:space="preserve">En las jornadas de de formación se contó con un público mayoritariamente femenino que se encuentra en contextos de Actividades Sexuales Pagadas, lo cual demandó hacer un especial énfasis en las finalidades de la trata asociadas a la explotación sexual y el trabajo forzado, desde la perspectiva de género y diversidad sexual. Es de resaltar que el Programa Distrital de Educación en Derechos Humanos para la Paz y la Reconciliación, transversaliza en la Cátedra de DD.HH., el enfoque diferencial y de género, poblacional y territorial, permitiéndose el análisis desde  la perspectiva interseccional, para el caso de gestores se profundizó en la incorporación de la perspectiva de prevención en la función pública. </t>
  </si>
  <si>
    <t>Recursos de inversión</t>
  </si>
  <si>
    <t>Recursos asignados en el proyecto de inversión 7787 "Fortalecimiento de la capacidad institucional y de los actores sociales para la garantía, promoción y protección de los derechos humanos en Bogotá" A la fecha se ha ejecutado el 19,2% del costo estimado.</t>
  </si>
  <si>
    <t xml:space="preserve">Recursos asignados en el proyecto de inversión 7787 "Fortalecimiento de la capacidad institucional y de los actores sociales para la garantía, promoción y protección de los derechos humanos en Bogotá" Según los cálculos correspondientes a los contratos de prestación de servicios de cuatro profesionales que ejecutan todos los procesos de educación, cada persona formada tiene un costo de $59.417; en ese sentido, al realizar la sumatoria del segundo y tercer trimestre, se han ejecutado $22.043.707, lo cual corresponde al 57% del costo estimado para el año.  </t>
  </si>
  <si>
    <t xml:space="preserve">Recursos asignados en el proyecto de inversión 7787 "Fortalecimiento de la capacidad institucional y de los actores sociales para la garantía, promoción y protección de los derechos humanos en Bogotá" Según los cálculos correspondientes a los contratos de prestación de servicios de cuatro profesionales que ejecutan todos los procesos de educación, cada persona formada tiene un costo de $59.417; en ese sentido, se han ejecutado $26.5 millones lo cual corresponde al 68,1% del costo estimado para el año.  </t>
  </si>
  <si>
    <t>GOBIERNO</t>
  </si>
  <si>
    <t>SECRETARÍA DISTRITAL DE GOBIERNO</t>
  </si>
  <si>
    <t>Dirección de DDHH/Componente de Formación</t>
  </si>
  <si>
    <t>Viviana Carolina Montaña Carvajal</t>
  </si>
  <si>
    <t>viviana.montana@gobiernobogota.gov.co</t>
  </si>
  <si>
    <t>Información subsanda en avance cuantitativo.</t>
  </si>
  <si>
    <t xml:space="preserve">P1.5. Estrategias pedagógicas desarrolladas en las Instituciones Educativas Distritales orientadas a la identificación de víctimas y  posibles víctimas de la trata de personas e identificación de factores de riesgo y protección en los contextos educativos. </t>
  </si>
  <si>
    <t>Número de Estrategias pedagógicas desarrolladas en las Instituciones Educativas Distritales orientadas a la identificación de víctimas y posibles víctimas de la trata de personas e identificación de factores de riesgo y protección en los contextos educativos</t>
  </si>
  <si>
    <t>Sumatoria de Estrategias pedagógicas desarrolladas en las Instituciones Educativas Distritales orientadas a la identificación de víctimas y posibles víctimas de la trata de personas e identificación de factores de riesgo y protección en los contextos educativos</t>
  </si>
  <si>
    <t xml:space="preserve">Durante el semestre se ha venido avanzando  en la estructuración de la campaña "TU INDIFERENCIA CIERRA EL TRATO" buscando sensibilizar en torno a  la disminución del riesgo en escenarios educativos, transversalizando el enfoque de derechos humanos, de diversidad y orientaciones sexuales diversas y perspectiva de género. </t>
  </si>
  <si>
    <t xml:space="preserve">Durante el trimestre se continúa avanzando  en la estructuración de la campaña "TU INDIFERENCIA CIERRA EL TRATO" buscando sensibilizar en torno a  la disminución del riesgo en escenarios educativos, transversalizando el enfoque de derechos humanos, de diversidad y orientaciones sexuales diversas y perspectiva de género. </t>
  </si>
  <si>
    <t>Se consolidó el documento definitivo para la campaña y se adelantaron reuniones con la oficina de prensa de la SED, para su implementación, en ese sentido y de acuerdo a los tiempos propicios para el lanzamiento de la campaña, se espera ejecutar esta acción en el primer semestre de 2023.</t>
  </si>
  <si>
    <t xml:space="preserve">Se transversaliza el enfoque de derechos humanos, de diversidad y orientaciones sexuales diversas y perspectiva de género. </t>
  </si>
  <si>
    <t xml:space="preserve">Recursos asignados en el Proyecto de Inversión 7690 "Fortalecimiento de la política de educación inclusiva para poblaciones y grupos de especial protección constitucional de Bogotá". </t>
  </si>
  <si>
    <t>Información subsanda en avance cuantitativo. Pendiente verificar con la entidad si esta reportando millones o miles de millones de pesos. Se subsana</t>
  </si>
  <si>
    <t xml:space="preserve"> NO SE RECIBE RESPUESTA DE LA SED, no obstante la descripción cualitativa refiere una sola estrategia y las evidencias aportadas dan cuenta de una sola estrategia por lo cual el avance cuantitativo seria de 1. </t>
  </si>
  <si>
    <r>
      <rPr>
        <b/>
        <sz val="11"/>
        <rFont val="Arial Narrow"/>
        <family val="2"/>
      </rPr>
      <t xml:space="preserve">P1.6. </t>
    </r>
    <r>
      <rPr>
        <sz val="11"/>
        <rFont val="Arial Narrow"/>
        <family val="2"/>
      </rPr>
      <t xml:space="preserve">Sensibilizaciones dirigidas a personas vinculadas al turismo, con el fin de  de fomentar la prevención del delito en estos contextos, alertando sobre las señales de riesgo y la corresponsabilidad social. </t>
    </r>
  </si>
  <si>
    <t xml:space="preserve">Número de personas vinculadas aprestadores de servicios turísticos o conexos sensibilizados en la prevención de la trata de personas 
</t>
  </si>
  <si>
    <t xml:space="preserve">Sumatoria de Personas vinculadas a prestadores de servicios turísticos o conexos sensibilizados en la prevención de la trata de personas realizadas </t>
  </si>
  <si>
    <t>16. Paz, justicia e instituciones solidas</t>
  </si>
  <si>
    <t>16.2 MALTRATO, TRATA Y EXPLOTACIÓN INFANTIL
Poner fin al maltrato, la explotación, la trata y todas las formas de violencia y tortura contra los niños.</t>
  </si>
  <si>
    <t xml:space="preserve">Enfoque de Derechos Humanos
</t>
  </si>
  <si>
    <t>N/A</t>
  </si>
  <si>
    <t>"En el primer trimestre de 2022 se adelantaron 6 jornadas de sensibilización en prevención de la ESCNNA, con las que se llegó a 13 organizaciones, a saber, prestadores de servicios turísticos y actividades conexas a la cadena de valor del turismo, para un total de 97 personas sensibilizadas. 
La cifra es superior a la programada, ya que se incluyó la temática de trata en todas las sensibilizaciones programadas en el proyecto de inversión y no solo una cuarta parte, como se tenía originalmente planeado."</t>
  </si>
  <si>
    <t>"En el segundo trimestre de 2022 se adelantaron 17 jornadas de sensibilización en prevención de la ESCNNA, con las que se llegó a 15 organizaciones, a saber, prestadores de servicios turísticos y actividades conexas a la cadena de valor del turismo, para un total de 282 personas sensibilizadas.
La cifra es superior a la programada, ya que se incluyó la temática de trata en todas las sensibilizaciones programadas en el proyecto de inversión y no solo una cuarta parte, como se tenía originalmente planeado."</t>
  </si>
  <si>
    <t>"En el tercer trimestre de 2022 se adelantaron 6 jornadas de sensibilización en prevención de la ESCNNA, con las que se llegó a 5 organizaciones, a saber, prestadores de servicios turísticos y actividades conexas a la cadena de valor del turismo, para un total de 128 personas sensibilizadas.
La cifra es superior a la programada, ya que se incluyó la temática de trata en todas las sensibilizaciones programadas en el proyecto de inversión y no solo una cuarta parte, como se tenía originalmente planeado."</t>
  </si>
  <si>
    <t>En el cuarto trimestre de 2022 se adelantaron 17 jornadas de sensibilización en prevención de la ESCNNA, con las que se llegó a 17 organizaciones, a saber, prestadores de servicios turísticos y actividades conexas a la cadena de valor del turismo, para un total de 242 personas sensibilizadas.</t>
  </si>
  <si>
    <t>El enfoque trabajado es de Derechos Humanos, con sensibilizaciones orientadas a la preservación de la dignidad humana y  la prevención del delito en los contextos del turismo.</t>
  </si>
  <si>
    <t>El enfoque trabajado es de Derechos Humanos, con sensibilizaciones orientadas a la preservación de la dignidad humana y  la prevención del delito en los contextos del turismo</t>
  </si>
  <si>
    <t xml:space="preserve">Inversión </t>
  </si>
  <si>
    <t>Corresponde a los recursos girados del contrato de la persona responsable de la estrategia en el marco del proyecto 7707. El recurso es superior a la programada, porque se ha dedicado una mayor proporción del trabajo a la proyectada originalmente.</t>
  </si>
  <si>
    <t xml:space="preserve">INSTITUTO DISTRITAL DE TURISMO </t>
  </si>
  <si>
    <t xml:space="preserve">Subdirección Gestión de Destino
</t>
  </si>
  <si>
    <t xml:space="preserve">Andres Clavijo Subdirector 
Verónica Arbelaez profesional especializada 
Martha Ramirez Profesiaonl contratista   </t>
  </si>
  <si>
    <t>Se realiza mesa de trabajo 14/09/2022, se incluye ajuste en ficha de producto. Subsanado ok</t>
  </si>
  <si>
    <r>
      <t xml:space="preserve">P1.7. </t>
    </r>
    <r>
      <rPr>
        <sz val="11"/>
        <rFont val="Arial Narrow"/>
        <family val="2"/>
      </rPr>
      <t xml:space="preserve">Actividades de Información, educación y comunicación a victimas o potenciales vícitmas de trata en los espacios físicos y/o virtuales, focalizadas en las terminales de transporte terrestre y aeropuerto, en las localidades priorizadas con grupos poblaciones de potencial captación. </t>
    </r>
  </si>
  <si>
    <t>Número de actividades de sensibilización, realizadas en los espacios físicos y/o virtuales para prevenir la captación de potenciales víctimas de trata de personas en los espacios definidos por la entidad</t>
  </si>
  <si>
    <t xml:space="preserve">Sumatoria de  actividades de Información, educación y comunicación a victimas o potenciales vícitmas de trata, focalizadas en las terminales de transporte terrestre y  aeropuerto, en las localidades priorizadas e internet, y con grupos poblaciones de potencial captación. </t>
  </si>
  <si>
    <t>Igualdad de género</t>
  </si>
  <si>
    <t xml:space="preserve">
5.1 - Poner fin a la discriminación contra las mujeres y las niñas.                               5,2 Poner fin a toda la violencia contra las mujeres y su explotación</t>
  </si>
  <si>
    <t>Derechos Humanos, Género, Diferencial, Poblacional</t>
  </si>
  <si>
    <t>NA</t>
  </si>
  <si>
    <t>En el primer trimestre del año, la estrategia estuvo en la construcción de su plan de acción e identificación de aliados territoriales e institucionales que permitieran ejecutar las acciones</t>
  </si>
  <si>
    <t>"Desde la Estrategia Plan de Seguridad y Convivencia para Niños, Niñas y Adolescentes en lo correspondiente al mes de junio del presente año, en el marco de  nuestros procesos dinamizadores de  Identificación de riesgos,  abordaje integral en territorios priorizados, formación y promoción de procesos comunitarios, se han ejecutado 56 jornadas de información y educación ciudadana encaminadas a contribuir  en identificar, anticipar y prevenir las situaciones de riesgo, que llevan a materializar hechos delictivos afectando la convivencia, la seguridad y justicia en los niños, niñas y adolescentes de Bogotá. Dichas acciones se realizan entorno a la prevención de los siguientes delitos: Violencia sexual infantil, Delitos Cibernéticos, Explotación sexual y comercial de niños, niñas y adolescentes-ESCNNA, Trata de Personas, Violencia Basada en Género, Violencias en el ámbito familiar, Nuevas Masculinidades Corresponsables No violentas, Prevención de la conducta suicida
Se logró realizar construcción de capacidades para la prevención de violencias a ciudadanía en general en temas de prevención de violencias para los nna en las localidades de Antonio Nariño, Bosa, Fontibón, Suba, Mártires, San Cristóbal, Candelaria, Usaquén y Barrios Unidos, interviniendo instituciones educativas distritales priorizadas, un parque metropolitano y parques de bolsillo. Por otra parte, se efectúo jornada de fortalecimiento de capacidades y habilidades a equipo territorial en el marco de la prevención al reclutamiento uso y utilización de NNA por parte de grupos armados organizados (GAO) y grupos delictivos organizados (GDO). Se realizó Búsqueda Activa de Casos en Territorios Priorizados por alta presencia de delitos de alto impacto en la ciudad que involucran a niños, niñas y adolescentes como potenciales víctimas, tales como: Escenarios potenciales de captación para la escnna y la trata de personas, en las plazas distritales de mercado Restrepo, 7 de Agosto y Fontibón. Y en las terminales de transporte terrestre del Salitre, Norte y del Sur. Escenarios de NNA y sus familias en situación de trabajo y mendicidad infantil, en las localidades de Santa Fé y Candelaria donde se realizó jornada integral de prevención de estos delitos logrando vincular a las familias identificadas a servicios sociales del distrito y 8 menores fueron trasladados a centro zonal para apertura de restablecimiento de derechos"</t>
  </si>
  <si>
    <t>En el marco de la Estrategia Plan de Seguridad y Convivencia para NNA, se realizan Jornadas de Búsqueda Activa en Territorios Priorizados, las cuales consisten en abordajes de zonas priorizadas caracterizadas por alta presencia de delitos de alto impacto en la ciudad que involucran a Niños, Niñas y Adolescentes como potenciales víctimas.  Desde esta actividad se efectuaron jornadas de búsqueda activa en el marco de los delitos de ESCNNA y la Trata de Personas de manera articulada  con las Secretarías Distritales de Seguridad, Convivencia y Justicia, Integración Social, Educación, Gobierno, ICBF, Personería, IDIPRON, Policía Nacional, Migración Colombia y Fiscalía General de la Nación con su Programa Futuro Colombia. Estas jornadas se han ejecutaron en el marco de las tomas locales de seguridad y puntos priorizados de acuerdo a la información otorgada por los equipos territoriales de la entidad y a las zonas de calor que arroja el SIEDCO asociado al delito de la violencia sexual.  La actividad consiste en realizar recorridos por lugares potenciales de captación de NNA para la comisión de estos delitos abordando persona a persona sobre la percepción o conocimiento que tienen de los mismos, a su vez que se les brinda información de las modalidades del delito, factores de riesgo, tips de auto cuidado y rutas de atención.  A corte de Julio a Septiembre del año se ejecutaron siete (7) recorridos programados desde nivel central en lugares tales como: zona de rumba y moteles del restrepo, el entorno de colegios Antonia Santos y Agustín Nieto Caballero en la localidad de los mártires, zona comercial Santa Librada, hostales de La Candelaria, estaciones de transmilenio- troncal cll 13, Parque España y Parque de la Mariposa. adicionalmente para el tercer trimestre, se registra un total de veinticuatro (24) acciones  realizadas en estos meses</t>
  </si>
  <si>
    <t>" Desde la estrategia de Niños, Niñas y Adolescentes, se han realizado ciento ocho (108) acciones en lo corrido del último trimestre del año. Entre las que las que se destacan: la realización de acciones de construcción de capacidades para la prevención de violencias, riesgos y delitos en los que los NNA son potenciales víctimas u ofensores, estos espacios se distribuyeron realizando sesenta y dos (62) jornadas dirigidas especialmente a NNA, cuarenta y tres (43) a población adulta y tres (3) al equipo territorial de la Secretaría de Seguridad, Convivencia y Justicia.
De igual manera se han realizado abordajes territoriales en zonas priorizadas caracterizadas por alta presencia de delitos de alto impacto en la ciudad que involucran a Niños, Niñas y Adolescentes como potenciales víctimas. A corte del último trimestre del 2022, desde la estrategia se han ejecutado veintinueve (29) jornadas de búsquedas activas, diferenciadas en los delitos realizadas por jornadas así: diez y nueve (19) Mendicidad-Trabajo Infantil y diez (10) recorridos de ESCNNA-Trata de Personas. Finalmente, se realizaron ciento siete (107) jornadas de información educación y comunicación - IEC sobre prevención de violencias a NNA. En cuanto al producto en cuestión se desarrollaron 38 acciones en el trimestre para un total de 96 Actividades de información, educación y comunicación a víctimas o potenciales víctimas de trata, focalizadas en las terminales de transporte terrestre y aeropuerto, en las localidades priorizadas e internet"</t>
  </si>
  <si>
    <t>Derechos: Las actividades realizadas desde el sector, estuvieron dirigidas a diferentes personas pertenecientes a distintos grupos poblacionales en la ciudad. Sensibilizando a los ciudadanos como agentes propios de su desarrollo, brindando herramientas para empoderarse en el reconocimiento de sus propios derechos, socializando que los valores tienen a prevenir violencias, delitos o negligencia que afectan a personas</t>
  </si>
  <si>
    <r>
      <rPr>
        <b/>
        <sz val="11"/>
        <rFont val="Aria narrow"/>
      </rPr>
      <t xml:space="preserve">Enfoque de Género: </t>
    </r>
    <r>
      <rPr>
        <sz val="11"/>
        <rFont val="Aria narrow"/>
      </rPr>
      <t xml:space="preserve">Las jornadas realizadas  le apuestan por el reconocimiento de la inequidad de género de la cual son víctimas las mujeres, sin embargo, se identifican prácticas de comunicación y comportamiento que perpetuan y naturalizan el lenguaje sexista y machista. En el desarrollo de la actividad, se brindaron recomendaciones de comunicación asertiva para la disminución de prácticas de la comunicación sexista. En las jornadas efectuadas se logró identificar y socializar sobre las diferencias históricamente existentes en el marco de la relación sexo-género que ha ocasionado la desigualdad en los territorios y ha potencializado hechos de violencia. 
</t>
    </r>
    <r>
      <rPr>
        <b/>
        <sz val="11"/>
        <rFont val="Aria narrow"/>
      </rPr>
      <t xml:space="preserve">Enfoque Derechos Humanos: </t>
    </r>
    <r>
      <rPr>
        <sz val="11"/>
        <rFont val="Aria narrow"/>
      </rPr>
      <t>En cada espacio se focalizó la idoneidad de realizar acercamientos con la comunidad priorizando el respeto a sus derechos, diferencias y potencializades. Los espacios tienen contemplado reforzar las rutas de acceso a la justicia y conocimiento en los derechos de los NIños, NIñas y Adolescentes.</t>
    </r>
  </si>
  <si>
    <t>los honorarios cancelados son vencidos , de esta manera se cancelo marzo abril y mayo, Hacen parte del Proyecto de Inversión 7692  "Consolidación de una ciudadanía transformadora para la convivencia y la seguridad en Bogotá"</t>
  </si>
  <si>
    <t xml:space="preserve">Dentro de este período se evidencia las cesiones de los contrato 165-170-225 de igual manera la terminación anticipada del contrato 1366 y la culminación de 72 contratos que venían con adición y prórroga y por último el inicio de 53 contratos nuevos </t>
  </si>
  <si>
    <t>LOS CONTRATOS 152- 221-453-524-1294-1366-1372-1373 TIENEN TERMINACION ANTICIPADA</t>
  </si>
  <si>
    <t xml:space="preserve">Dentro de este periodo se evidencia las cesiones de los contrato 165-170-225 de igual manera la terminacion anticipada del contro 1366 y la culminacion de 72 contratos que venian con adicion y prorroga y por ultimo el inicio de 53 contratos nuevos </t>
  </si>
  <si>
    <t>SEGURIDAD</t>
  </si>
  <si>
    <t xml:space="preserve">SECRETARÍA DISTRITAL DE SEGURIDAD, CONVIVENCIA Y JUSTICIA </t>
  </si>
  <si>
    <t>Dirección de Prevención y Cultura Ciudadana</t>
  </si>
  <si>
    <t>Isabel Cristina Ramírez</t>
  </si>
  <si>
    <t>isabel.ramirez@scj.gov.co</t>
  </si>
  <si>
    <t>Se subsana observación</t>
  </si>
  <si>
    <t xml:space="preserve">Se solicita verificar avance cuantitativo con relación a información cualitativa y confirman datos. </t>
  </si>
  <si>
    <r>
      <rPr>
        <b/>
        <sz val="11"/>
        <rFont val="Arial Narrow"/>
        <family val="2"/>
      </rPr>
      <t>P1.8.</t>
    </r>
    <r>
      <rPr>
        <sz val="11"/>
        <rFont val="Arial Narrow"/>
        <family val="2"/>
      </rPr>
      <t xml:space="preserve"> Niños, niñas y adolescentes víctimas de explotación sexual comercial protegidos de forma integral desde modelo pedagógico  de IDIPRON</t>
    </r>
  </si>
  <si>
    <t>Porcentaje de Niños, niñas y adolescentes víctimas de explotación sexual comercial protegidos</t>
  </si>
  <si>
    <t>(Sumatoria de  número Niños, Niñas y Adolescentes víctimas de Explotación Sexual Comercial  con protección integral desde modelo pedagógico de IDIPRON/Sumatoria de  número Niños, Niñas y Adolescentes víctimas de Explotación Sexual Comercial  remitidos por el ICBF, para ser objeto de protección integral desde modelo pedagógico de IDIPRON)*100</t>
  </si>
  <si>
    <t>1. Fin de la pobreza
5. Igualdad de género</t>
  </si>
  <si>
    <t>5.2 VIOLENCIA DE GÉNERO
Eliminar todas las formas de violencia contra todas las mujeres y las niñas en los ámbitos público y privado, incluidas la trata y la explotación sexual y otros tipos de explotación.</t>
  </si>
  <si>
    <t xml:space="preserve">Derechos, Género y diferencial </t>
  </si>
  <si>
    <t>Constante</t>
  </si>
  <si>
    <t>18. Puntos porcentuales de NNAJ vinculados al modelo pedagógico del IDIPRON</t>
  </si>
  <si>
    <t>Subir 9,45 puntos porcentuales los NNAJ que se vinculan al Modelo Pedagógico y son identificados por el IDIPRON como población vulnerable por las dinámicas del Fenómeno de Habitabilidad en Calle.</t>
  </si>
  <si>
    <t xml:space="preserve">El 100% corresponde a 20 personas atendidas, los cuales son adolescentes, discriminados así:
Mujeres 17
Hombres 3 </t>
  </si>
  <si>
    <t xml:space="preserve">El 100% corresponde a:
24 personas atendidas unicas acumuladas desde el 1 de enero hasta el 30 de septiembre, discriminados así:
Mujeres 19 en total 
18 adolescentes - 1 niña
Hombres: 5 adolescentes </t>
  </si>
  <si>
    <t xml:space="preserve">El 100% corresponde a:
26 personas únicas atendidas desde el 1 de enero hasta el 31 de dicembre así: 
Mujeres 21 adolescentes 
18 adolescentes 
Hombres: 5 adolescentes </t>
  </si>
  <si>
    <t>"El Instituto Distrital para la Protección de la Niñez y la Juventud IDIPRON realiza atención diferencial y de género para toda la población beneficiaria del Instituto, y particularmente en la estartegia de atención a la ESCNNA, estableciendo la Unidad de Portección Integral como un espacio formativo que trabaja desde los afectos y la libertad, generando procesos de formación integral, en donde se busca la garantía y restablecimiento de derechos con enfoque diferencial y de género, adicionalmente trabaja por el fortalecimiento de sus áreas de ajuste con acompañamiento afectivo en lo individual, familiar, social con el fin de potenciar sus habilidades y herramientas para la vida.
Por medio de talleres grupales se psicoeduca ante las formas de violencia que se puedan presentar contra las mujeres y niñas y cómo prevenirlas, además, de manera individual se interviene desde el amor propio y el fortalecimiento de sus auto esquemas, reconciliación y perdón, fortalecimiento de sus emociones y habilidades sociales, para lograr mujeres empoderadas y con proyecciones de realizar sus metas y que se puedan cumplir, al alcance de sus posibilidades.
Se realiza sensibilización y psi coeducación en derechos sexuales y reproductivos y en autocuidado, lo anterior, debido a sus antecedentes y situaciones traumáticas vividas en cuanto a la explotación sexual, psico educando en esta problemática y las diferentes modalidades de explotación sexual, por medio de charlas, cartografías sociales y talleres desde la animación sociocultural (videos, dinámicas de rompehielos, relatos vividos, etc.)
Se realizan talleres con familias para su vinculación y corresponsabilidad en el proceso de restablecimiento de derechos de las y los adolescentes  y el fortalecimiento de factores protectores, encaminados a una crianza positiva, basada en los valores y principios desde cada núcleo familiar, construyendo herramientas entre todos para fortalecer la comunicación asertiva y la resolución de conflictos, permitiendo que al momento de un reintegro familiar tengan las herramientas necesarias para poder orientar a sus hijos y que estos no reincidan en dinámicas de explotación sexual u otra violencia. 
Adicionalmente se apunta hacia el mejoramiento continuo de la atención diferencial y de género a través de la cualificación a las y los profesionales que están de cara a la atención de los NNA en la Unidad especializada en prevención de la ESCNNA. "</t>
  </si>
  <si>
    <t xml:space="preserve">"El Instituto Distrital para la Protección de la Niñez y la Juventud IDIPRON realiza atención diferencial y de género para toda la población beneficiaria del Instituto, y particularmente en la estartegia de atención a la ESCNNA, estableciendo la Unidad de Portección Integral como un espacio formativo que trabaja desde los afectos y la libertad, generando procesos de formación integral, en donde se busca el acompañamiento en  la garantía y restablecimiento de derechos con enfoque diferencial y de género, adicionalmente trabaja por el fortalecimiento de sus áreas de ajuste con acompañamiento afectivo en lo individual, familiar, social con el fin de potenciar sus habilidades y herramientas para la vida. Durante el III trimestre se socializa al equipo profesional la GUIA TÉCNICA PRACTICA DE ATENCIÓN SECTORES SOCIALES LGBTI LINEAMIENTOS TÉCNICOS PARA LA IMPLEMENTACIÓN DE LA POLÍTICA PÚBLICA Y LA TRANVERSALIZACIÓN DEL ENFOQUE DIFERENCIAL EN LA RUTA DE ATENCIÓN DEL IDIPRÓN” por medio de un taller que busca brindar herramientas para el trabajo con la población atendida. </t>
  </si>
  <si>
    <t>"El Instituto Distrital para la Protección de la Niñez y la Juventud IDIPRON realiza atención diferencial y de género para toda la población beneficiaria del Instituto, desde la estartegia de atención a víctimas de  ESCNNA, en la  Unidad de Protección Integral UPI la 27 sur, se trabaja desde los afectos y la libertad,  procesos de formación integral, en donde se acompaña el  restablecimiento de los derechos con enfoque diferencial y de género, y el fortalecimiento de sus áreas de ajuste con acompañamiento desde las áreas de derecho con el fin de potenciar sus habilidades y herramientas para la vida. Por medio de talleres grupales e intervenciones individuales se abordan temáticas orientadas a la prevencion de  las formas de violencia que se puedan presentar contra las mujeres adolescentes, para lograr así,  mujeres empoderadas y con proyecciones de realizar sus metas y que se puedan cumplir, al alcance de sus posibilidades. En el marco de la finalización de las celebraciones navideñas se proyecta realizar los siguientes espacios de formación: 
Realizar encuentro de capacitación equipos territoriales ESCNNA.
Realizar lectura y articulación técnica de ESCNNA y socialización de la Guía Técnica de atención personas LGBTI. De manera permanente, se realiza sensibilización y psi coeducación en derechos sexuales y reproductivos y en autocuidado, lo anterior, debido a sus antecedentes y situaciones traumáticas vividas en cuanto a la explotación sexual, psico educando en esta problemática y las diferentes modalidades de explotación sexual, por medio de charlas, cartografías sociales y talleres desde la animación sociocultural (videos, dinámicas de rompehielos, relatos vividos, etc.)
Se realizan talleres con familias para su vinculación y corresponsabilidad en el proceso de restablecimiento de derechos de las y los adolescentes  y el fortalecimiento de factores protectores, encaminados a una crianza positiva, basada en los valores y principios desde cada núcleo familiar, construyendo herramientas entre todos para fortalecer la comunicación asertiva y la resolución de conflictos, permitiendo que al momento de un reintegro familiar tengan las herramientas necesarias para poder orientar a sus hijos y que estos no reincidan en dinámicas de explotación sexual u otra violencia. 
Adicionalmente se apunta hacia el mejoramiento continuo de la atención diferencial y de género a través de la cualificación a las y los profesionales que están de cara a la atención de los NNA en la Unidad especializada en prevención de la ESCNNA. "</t>
  </si>
  <si>
    <t>"51.9%
Esta información corresponde al seguimiento del semestre de 1 de enero de 2022 al 30 de junio de 2022. Proyecto 7720 “Protección Integral a Niñez, Adolescencia y Juventud en Situación de Vida en Calle, en Riesgo de Habitarla o en Condiciones de Fragilidad Social Bogotá”, dirigido a la ejecución de acciones de prevención, protección y apoyo para el restablecimiento de derechos a NNA (niños, niñas, adolescentes y jóvenes) en situación de vida en calle , en riesgo de habitabilidad en calle y en condición de fragilidad social .; Víctimas y en Riesgo de ESCNNA (Explotación Sexual Comercial en Niños, Niñas y Adolescente); además de NNA en Riesgo de entrar en conflicto con la Ley."</t>
  </si>
  <si>
    <r>
      <t xml:space="preserve">La Oficina Asesora de Planesación realiza reprogramación a los recursos asignados a  $105.370.000, de los cuales se han ejecutado $88.999.301 lo que corresponde al </t>
    </r>
    <r>
      <rPr>
        <b/>
        <sz val="11"/>
        <rFont val="Arial Narrow"/>
        <family val="2"/>
      </rPr>
      <t>84.46%</t>
    </r>
    <r>
      <rPr>
        <sz val="11"/>
        <rFont val="Arial Narrow"/>
        <family val="2"/>
      </rPr>
      <t xml:space="preserve"> de avance de la ejecución presupuestal.El proyecto del que hacen parte estos recursos es el 7720 “Protección Integral a Niñez, Adolescencia y Juventud en Situación de Vida en Calle, en Riesgo de Habitarla o en Condiciones de Fragilidad Social Bogotá”, dirigido a la ejecución de acciones de prevención, protección y apoyo para el restablecimiento de derechos a NNA (niños, niñas, adolescentes y jóvenes) en situación de vida en calle , en riesgo de habitabilidad en calle y en condición de fragilidad social .; Víctimas y en Riesgo de ESCNNA (Explotación Sexual Comercial en Niños, Niñas y Adolescente); además de NNA en Riesgo de entrar en conflicto con la Ley."</t>
    </r>
  </si>
  <si>
    <t>La Oficina Asesora de Planesación realiza reprogramación a los recursos asignados a  $102,693,000, de los cuales se han ejecutado $99,889,619    lo que corresponde al 97.27% de avance de la ejecución presupuestal.</t>
  </si>
  <si>
    <t>INTEGRACIÓN SOCIAL</t>
  </si>
  <si>
    <t>IDIPRON</t>
  </si>
  <si>
    <t xml:space="preserve">
Sub direccción de Métodos Educativos y Operativos </t>
  </si>
  <si>
    <t xml:space="preserve">De acuerdo con ultima socialización del equipo de la SDP no se solicita a la entidad subsanar por cuanto consideramos contiene la información pertinente. </t>
  </si>
  <si>
    <r>
      <rPr>
        <b/>
        <sz val="11"/>
        <rFont val="Arial Narrow"/>
        <family val="2"/>
      </rPr>
      <t>P1.9.</t>
    </r>
    <r>
      <rPr>
        <sz val="11"/>
        <rFont val="Arial Narrow"/>
        <family val="2"/>
      </rPr>
      <t xml:space="preserve">  Niños, niñas y adolescentes en riesgo de explotación sexual comercial protegidos de forma integral desde modelo pedagógico  de IDIPRON</t>
    </r>
  </si>
  <si>
    <t>Porcentaje de Niños, niñas y adolescentes en riesgo de explotación sexual comercial protegidos</t>
  </si>
  <si>
    <t>(Sumatoria de Número de Niños, Niñas y Adolescentes en riesgo de Explotación Sexual  Comercial  protegidos desde modelo pedagógico de IDIPRON/Sumatoria de Número de Niños, Niñas y Adolescentes en riesgo de Explotación Sexual  Comercial  vicunlados al modelo pedagógico del  IDIPRON)*100</t>
  </si>
  <si>
    <t xml:space="preserve">Género y diferencial </t>
  </si>
  <si>
    <t>!00%</t>
  </si>
  <si>
    <t>"182 Personas Únicas atendidas
Infancia 
Mujeres 50
Hombres 50
Adolescencia 
Mujeres 37
Hombres 45"</t>
  </si>
  <si>
    <t>El 100% corresponde a: 
281 Personas Únicas atendidas así: 
Infancia: 
195 personas en total
Mujeres 91
Hombres 104
Adolescencia: 
138 personas en total 
Mujeres 47
Hombres 39</t>
  </si>
  <si>
    <t xml:space="preserve">El 100% corresponde a:
332 personas únicas atendidas desde el 1 de enero hasta el 31 de dicembre así: 
Mujeres total: 162 
77 adolescentes 
85 niñas
Hombres total: 170
71 adolescentes 
99 niños </t>
  </si>
  <si>
    <t>"El Instituto Distrital para la Protección de la Niñez y la Juventud IDIPRON realiza atención diferencial y de género para toda la población beneficiaria del Instituto, y particularmente en la estartegia de atención a la ESCNNA, estableciendo la Unidad de Portección Integral como un espacio formativo que trabaja desde los afectos y la libertad, generando procesos de formación integral, en donde se busca la garantía y restablecimiento de derechos con enfoque diferencial y de género, adicionalmente trabaja por el fortalecimiento de sus áreas de ajuste con acompañamiento afectivo en lo individual, familiar, social con el fin de potenciar sus habilidades y herramientas para la vida.
Por medio de talleres grupales se psicoeduca ante las formas de violencia que se puedan presentar contra las mujeres y niñas y cómo prevenirlas, además, de manera individual se interviene desde el amor propio y el fortalecimiento de sus auto esquemas, reconciliación y perdón, fortalecimiento de sus emociones y habilidades sociales, para lograr mujeres empoderadas y con proyecciones de realizar sus metas y que se puedan cumplir, al alcance de sus posibilidades.
Adicionalmente se apunta hacia el mejoramiento continuo de la atención diferencial y de género a través de la cualificación a las y los profesionales que están de cara a la atención de los NNA en la Unidad especializada en prevención de la ESCNNA. "</t>
  </si>
  <si>
    <t xml:space="preserve">Las casas de prevencion de la ESCNNA el IDIPRON REALIZA  talleres grupales se psicoeducación ante las formas de violencia que se puedan presentarse contra las mujeres y niñas y cómo prevenirlas, además, de manera individual se interviene desde el amor propio y el fortalecimiento de sus auto esquemas, reconciliación y perdón, fortalecimiento de sus emociones y habilidades sociales, para lograr mujeres empoderadas y con proyecciones de realizar sus metas y que se puedan cumplir, al alcance de sus posibilidades.
Adicionalmente se apunta hacia el mejoramiento continuo de la atención diferencial y de género a través de la cualificación a las y los profesionales que están de cara a la atención de los NNA en la Unidad especializada en prevención de la ESCNNA. Por tal razón, durante el III trimestre se socializa al equipo profesional la GUIA TÉCNICA PRACTICA DE ATENCIÓN SECTORES SOCIALES LGBTI LINEAMIENTOS TÉCNICOS PARA LA IMPLEMENTACIÓN DE LA POLÍTICA PÚBLICA Y LA TRANVERSALIZACIÓN DEL ENFOQUE DIFERENCIAL EN LA RUTA DE ATENCIÓN DEL IDIPRÓN” por medio de un taller que busca brindar herramientas para el trabajo con la población atendida. </t>
  </si>
  <si>
    <t>"El Instituto Distrital para la Protección de la Niñez y la Juventud IDIPRON realiza atención diferencial y de género para toda la población beneficiaria del Instituto, y particularmente en la casa de prevención de  la ESCNNA,  que trabaja desde los afectos y la libertad, generando procesos de formación integral, en donde acompaña en la garantía de los derechos de niñas niños y adolescentes desde los 6 hasta los 18 años, estas acciones tienen un  enfoque diferencial y de género, adicionalmente trabaja por el fortalecimiento de sus áreas de ajuste con acompañamiento afectivo en lo individual, familiar, social con el fin de potenciar sus habilidades y herramientas para la vida.
Por medio de talleres grupales se psicoeduca ante las formas de violencia que se puedan presentar contra las mujeres y niñas y cómo prevenirlas, además, de manera individual se interviene desde el amor propio y el fortalecimiento de sus auto esquemas, reconciliación y perdón, fortalecimiento de sus emociones y habilidades sociales, para lograr mujeres empoderadas y con proyecciones de realizar sus metas y que se puedan cumplir, al alcance de sus posibilidades.
Adicionalmente se apunta hacia el mejoramiento continuo de la atención diferencial y de género a través de la cualificación a las y los profesionales que están de cara a la atención de los NNA en la Unidad especializada en prevención de la ESCNNA. " En el marco de la finalización de las celebraciones navideñas se proyecta realizar los siguientes espacios de formación: 
Realizar encuentro de capacitación equipos territoriales ESCNNA.
Realizar lectura y articulación técnica de ESCNNA y socialización de la Guía Técnica de atención personas LGBTI.</t>
  </si>
  <si>
    <t xml:space="preserve">"51.9% Esta información corresponde al seguimiento del semestre de 1 de enero de 2022 al 30 de junio de 2022
Proyecto 7720 “Protección Integral a Niñez, Adolescencia y Juventud en Situación de Vida en Calle, en Riesgo de Habitarla o en Condiciones de Fragilidad Social Bogotá”, dirigido a la ejecución de acciones de prevención, protección y apoyo para el restablecimiento de derechos a NNA (niños, niñas, adolescentes y jóvenes) en situación de vida en calle , en riesgo de habitabilidad en calle y en condición de fragilidad social .; Víctimas y en Riesgo de ESCNNA (Explotación Sexual Comercial en Niños, Niñas y Adolescente); además de NNA en Riesgo de entrar en conflicto con la Ley."
</t>
  </si>
  <si>
    <r>
      <t xml:space="preserve"> La Oficina Asesora de Planesación, para el tercer trimestre de 2022 realiza reprogramación a los recursos asignados a $554.168.000, la ejecución acumulada es de $468.072.276, lo que corresponde al</t>
    </r>
    <r>
      <rPr>
        <b/>
        <sz val="11"/>
        <rFont val="Arial Narrow"/>
        <family val="2"/>
      </rPr>
      <t xml:space="preserve"> 84.46%</t>
    </r>
    <r>
      <rPr>
        <sz val="11"/>
        <rFont val="Arial Narrow"/>
        <family val="2"/>
      </rPr>
      <t xml:space="preserve"> de avance de la ejecución presupuestal.
El proyecto del que hacen parte estos recursos es el 7720 “Protección Integral a Niñez, Adolescencia y Juventud en Situación de Vida en Calle, en Riesgo de Habitarla o en Condiciones de Fragilidad Social Bogotá”, dirigido a la ejecución de acciones de prevención, protección y apoyo para el restablecimiento de derechos a NNA (niños, niñas, adolescentes y jóvenes) en situación de vida en calle , en riesgo de habitabilidad en calle y en condición de fragilidad social .; Víctimas y en Riesgo de ESCNNA (Explotación Sexual Comercial en Niños, Niñas y Adolescente); además de NNA en Riesgo de entrar en conflicto con la Ley."
</t>
    </r>
  </si>
  <si>
    <t>La Oficina Asesora de Planesación realiza reprogramación a los recursos asignados a  $540.092.000, de los cuales se han ejecutado $525.347.514    lo que corresponde al 97.27% de avance de la ejecución presupuestal.
El proyecto del que hacen parte estos recursos es el 7720 “Protección Integral a Niñez, Adolescencia y Juventud en Situación de Vida en Calle, en Riesgo de Habitarla o en Condiciones de Fragilidad Social Bogotá”, dirigido a la ejecución de acciones de prevención, protección y apoyo para el restablecimiento de derechos a NNA (niños, niñas, adolescentes y jóvenes) en situación de vida en calle , en riesgo de habitabilidad en calle y en condición de fragilidad social .; Víctimas y en Riesgo de ESCNNA (Explotación Sexual Comercial en Niños, Niñas y Adolescente); además de NNA en Riesgo de entrar en conflicto con la Ley."</t>
  </si>
  <si>
    <t xml:space="preserve">
Sub direccción de Métodos Educativos y Operativos </t>
  </si>
  <si>
    <t>Subsanado reporte cuantitativo, se incluye en formato de solicitud de ajustes Se modifica ficha de producto de acuerdo con unidad de medidad de matriz.</t>
  </si>
  <si>
    <r>
      <rPr>
        <b/>
        <sz val="11"/>
        <rFont val="Arial Narrow"/>
        <family val="2"/>
      </rPr>
      <t>P1.10.</t>
    </r>
    <r>
      <rPr>
        <sz val="11"/>
        <rFont val="Arial Narrow"/>
        <family val="2"/>
      </rPr>
      <t xml:space="preserve"> Actividades de capacitación  diseñadas e implementadas de sensibilización e información  para autoridades y operadores de seguridad, convivencia y justicia, sobre el delito de trata de personas.</t>
    </r>
  </si>
  <si>
    <t>Número de funcionarios, autoridades y operadores de seguridad, convivencia y justicia, sensibilizados y capacitados sobre el delito de trata.</t>
  </si>
  <si>
    <t xml:space="preserve">Suma de funcionarios sensibilizados y capacitados sobre el delito de trata de personas. </t>
  </si>
  <si>
    <t>16. Paz Justicia e Instituciones Sólidas</t>
  </si>
  <si>
    <t>16.2.2
Poner fin al maltrato, la explotación, la trata y todas las formas de violencia y tortura contra los niños. </t>
  </si>
  <si>
    <t>Poblcional
Derechos Humanos
Género
Territorial</t>
  </si>
  <si>
    <t>Porcentaje de avance en el diseño e implementación de una (1) estrategia para el fortalecimiento de la cultura ciudadana y la participación para la seguridad, convivencia y prevención de violencias basadas en género y el machismo </t>
  </si>
  <si>
    <t>Se realizó capacitación en articulación con Fiscalía especializada sobre la conceptualización del delito de la trata de personas dirigida a servidores de entidades del Distrito con el fin de brindar información y orientarsobre el reporte correcto de casos en espacios Distritales, lo anterior de acuerdo a la experiencia evidenciada y la importancia de clarificar aspectos relevantes en la comprensión del delito.</t>
  </si>
  <si>
    <t>Meta cumplida</t>
  </si>
  <si>
    <t>A este producto se dió cumplimiento durante el primer semestre 2022: 
Se realizó capacitación en articulación con Fiscalía especializada sobre la conceptualización del delito de la trata de personas dirigida a servidores de entidades del Distrito con el fin de brindar información y orientar sobre el reporte correcto de casos en espacios Distritales, lo anterior de acuerdo a la experiencia evidenciada y la importancia de clarificar aspectos relevantes en la comprensión del delito. Se realizó capacitación a 108 funcionarios"""</t>
  </si>
  <si>
    <t>Enfoque de Derechos: ésta actividad moviliza el enfoque de derechos en tanto brinda herramientas a las entidades participantes frente a la comisión del delito de trata de personas, sus variantes, las posibles víctimas y las rutas investigativas y de atención.</t>
  </si>
  <si>
    <t>Enfoque de Derechos: Esta actividad moviliza el enfoque de derechos en tanto brinda herramientas a las entidades participantes frente a la comisión del delito de trata de personas, sus variantes, las posibles víctimas y las rutas investigativas y de atención.</t>
  </si>
  <si>
    <t>La ejecución de este producto se cumplió en el I Semestre 2022</t>
  </si>
  <si>
    <t>EL CONTRATO 832 TUVO TERMINACION ANTICIPADA</t>
  </si>
  <si>
    <t xml:space="preserve">SECTOR SEGURIDAD, CONVIVENCIA Y JUSTICIA - SECRETARÍA DISTRITAL DE SEGURIDAD, CONVIVENCIA Y JUSTICIA </t>
  </si>
  <si>
    <t>Dirección de Seguridad</t>
  </si>
  <si>
    <t>Alejandro Londoño</t>
  </si>
  <si>
    <t>alejandro.londono@scj.gov.co</t>
  </si>
  <si>
    <t xml:space="preserve">Subsanada descripción cualitativa del reporte financiero, precisar con entidad unidad de medida reportada en costos estimados. </t>
  </si>
  <si>
    <t>OK</t>
  </si>
  <si>
    <r>
      <rPr>
        <b/>
        <sz val="11"/>
        <rFont val="Arial Narrow"/>
        <family val="2"/>
      </rPr>
      <t xml:space="preserve">P1.11. </t>
    </r>
    <r>
      <rPr>
        <sz val="11"/>
        <rFont val="Arial Narrow"/>
        <family val="2"/>
      </rPr>
      <t>Protocolo aprobado e implementación para la articulación insterinstitucional en la identificación, investigación y manejo de información de posibles casos de trata de personas, en el contexto de la mesa técnica de investigación y judicialización.</t>
    </r>
  </si>
  <si>
    <t> Porcentaje de avance en etapas de aprobación e implementación del protocolo</t>
  </si>
  <si>
    <t>Número de etapas de aprobación e implementación avanzadas / el numero de etapas de aprobación e implementación planificadas * 100</t>
  </si>
  <si>
    <t xml:space="preserve">Se escribió el primer borrador del Protocolo para la articulación insterinstitucional en la identificación, investigación y manejo de información de posibles casos de trata de personas y se envió a revisión por parte de las entidades participantes de la Mesa Técnica de Investigación y Judicialización contra la trata, frente al cual se incluyen en el documento las observaciones y sugerencias realizadas por parte de las entidades de acuerdo a la revisión respectiva,  </t>
  </si>
  <si>
    <t>En el periodo octubre -noviembre 2022 el protocolo para la Mesa Técnica de Investigación y Judicialización avanzó en la creación de la tabla de referencia que lista la legislación que contextualiza el accionar de la mesa y los conceptos clave para quien consulte el protocolo, esto como marco orientador para comprender el documento y la conducta punible del delito de Trata de Personas. 
La meta de avance planificada es del 20%. La meta está cumplida para el 2022</t>
  </si>
  <si>
    <t>En el periodo octubre -diciembre 2022 el protocolo para la Mesa Técnica de Investigación y Judicialización avanzó en la creación de la tabla de referencia que lista la legislación que contextualiza el accionar de la mesa y los conceptos clave para quien consulte el protocolo, esto como marco orientador para comprender el documento y la conducta punible del delito de Trata de Personas. Estas acciones en lo corrido del año han permitido consolidar un documento un tanto más robusto y normativamente mejor fundamentado en aras que constituirse en una herramienta de facil consulta. Teniendo en cuenta los cambios presentados en la Fiscalia X Especializada, se espera la revisión y visto bueno del documento por parte del Fiscal a cargo. Para la vigencia 2023, se espera la revisión final y aprobación del documento para proceder con la respectiva socialización e incio de la fase de implementación del mismo.</t>
  </si>
  <si>
    <t>"Enfoque de Derechos: el desarrollo protocolo busca que se pueda reestablecer el derecho a la justicia para las personas que han sido víctimas del delito, a fin que los procesos investigativos sean espeditos. Así mismo busca la desarticulación de las estructuras delictivas que lo materializan con miras a reducir la materialización del tipo penal.  
Enfoque Poblacional: entendiendo que la Política Pública reconoce el delito de la trata de personas como un fenomeno que afecta a diferentes grupos poblacionales, especialmente a mujeres, niños y población LGBTI, desde la construcción del protocolo se contemplan aspectos relacionados con esas vulnerabilidades específicas."</t>
  </si>
  <si>
    <t>Enfoque de Derechos: el desarrollo del protocolo busca que se pueda reestablecer el derecho a la justicia para las personas que han sido víctimas del delito, a fin que los procesos investigativos sean espeditos. Así mismo busca la desarticulación de las estructuras delictivas que lo materializan con miras a reducir la materialización del tipo penal. 
Enfoque Poblacional: entendiendo que la Política Pública reconoce el delito de la trata de personas como un fenomeno que afecta a diferentes grupos poblacionales, especialmente a mujeres, niños y población LGBTI, desde la construcción del protocolo se contemplan aspectos relacionados con esas vulnerabilidades específicas.</t>
  </si>
  <si>
    <t>Enfoque de Derechos: el desarrollo del protocolo busca que se pueda reestablecer el derecho a la justicia para las personas que han sido víctimas del delito, a fin que los procesos investigativos sean expeditos. Así mismo busca la desarticulación de las estructuras delictivas que lo materializan con miras a reducir la materialización del tipo penal. Enfoque Poblacional: entendiendo que la Política Pública reconoce el delito de la trata de personas como un fenómeno que afecta a diferentes grupos poblacionales, especialmente a mujeres, niños y población LGBTI, desde la construcción del protocolo se contemplan aspectos relacionados con esas vulnerabilidades específicas.</t>
  </si>
  <si>
    <t>Dentro de este período se evidencia que el contrato 1066 de 2021 con adición y prórroga, finalizó en junio, e inició nuevo contrato 1254 de 2022 en el mes de julio 2022 para el mismo contratista</t>
  </si>
  <si>
    <t>Dentro de este periodo se evidencia que el contrato 1066 de 2021 con adicion y prorroga, finalizo en junio, e inicio nuevo contrato 1254 de 2022 en el mes de julio 2022 para el mismo contratista</t>
  </si>
  <si>
    <t>Subsanda descripción cualitativa de reporte financiero, OK observación de linea base</t>
  </si>
  <si>
    <t>OE2. Implementar una oferta institucional articulada y coordinada entre los sectores de la administración distrital y los sectores sociales y la ciudadanía para garantizar la atención, prevención, protección y asistencia de las víctimas y potenciales víctimas del delito de trata de personas de manera integral y diferenciada para la efectiva restitución de sus derechos.</t>
  </si>
  <si>
    <t>R2. Aumento de la capacidad institucional de las entidades distritales encargadas de identificar, proteger y prestar servicios de asistencia de calidad a las victimas de la trata de personas en Bogota. D.C.</t>
  </si>
  <si>
    <t>número de personas relacionadas con la trata vinculadas a la oferta institucional</t>
  </si>
  <si>
    <t>sumatoria del número de personas vinculadas a la oferta institucional</t>
  </si>
  <si>
    <t>Derechos Humnos- Género - Poblacional diferencial - Territorial - Ambiental</t>
  </si>
  <si>
    <r>
      <rPr>
        <b/>
        <sz val="11"/>
        <rFont val="Arial Narrow"/>
        <family val="2"/>
      </rPr>
      <t>P2.1.</t>
    </r>
    <r>
      <rPr>
        <sz val="11"/>
        <rFont val="Arial Narrow"/>
        <family val="2"/>
      </rPr>
      <t xml:space="preserve"> Acciones en prevención y detección de víctimas y posibles víctimas de trata de personas desde la articulación Bogotá Región</t>
    </r>
  </si>
  <si>
    <t xml:space="preserve">Número de acciones en prevención y detección de víctimas y posibles víctimas de trata de personas desde Bogotá Región </t>
  </si>
  <si>
    <t xml:space="preserve">Suma de número de acciones en prevención y detección de víctimas y posibles víctimas de trata de personas desde Bogotá Región </t>
  </si>
  <si>
    <t>Enfoque de Derechos Humanos
Enfoque de Género
Enfoque Diferencial-Poblacional
Enfoque Territorial</t>
  </si>
  <si>
    <r>
      <t>Se adelanta</t>
    </r>
    <r>
      <rPr>
        <b/>
        <sz val="11"/>
        <rFont val="Aria narrow"/>
      </rPr>
      <t xml:space="preserve"> </t>
    </r>
    <r>
      <rPr>
        <sz val="11"/>
        <rFont val="Aria narrow"/>
      </rPr>
      <t>jornada de sensibilización</t>
    </r>
    <r>
      <rPr>
        <b/>
        <sz val="11"/>
        <rFont val="Aria narrow"/>
      </rPr>
      <t xml:space="preserve"> </t>
    </r>
    <r>
      <rPr>
        <sz val="11"/>
        <rFont val="Aria narrow"/>
      </rPr>
      <t>y prevención del delito de trata de personas en la Terminal de Transportes  del Salitre (Febrero18). 
Durante la jornada se distribuye material publicitario, con contenidos respecto al delito, señales de alerta, tips de prevención y ruta de atención.
Se brinda charla informativa a personas al interior del terminal y sus alrededores, así como al interior del bus de DDHH; Se aplica estrategia comunicativa
de la Dirección de DDHH, componente PYP.</t>
    </r>
  </si>
  <si>
    <t>Se adelanta jornada de sensibilización y prevención del delito de trata de personas en las terminales de transportes del Norte (Junio 29) y del Sur (junio 30). 
Durante la jornada se distribuye material publicitario,con contenidos respecto al delito, señales de alerta, tips de prevención y ruta de atención; se brinda charla informativa a personas al interior y en los alrededores del terminal, así como al interior del bus de DDHH;
Se aplica estrategia comunicativa de la Dirección de DDHH, componente PYP.</t>
  </si>
  <si>
    <t>En el marco de la conmemoración del día mundial de lucha contra la trata de personas se lleva a cabo conversatorio en torno a los retos y desafío sen materia de asistencia, haciendo especial énfasis a los flujos migratorios mixtos. Se cuenta con la participación de USAID, Ministerio del IInteior, Personería Distrital y Alta Consejería Distrital para la atencón de población migrante (julio 29 de 2022)</t>
  </si>
  <si>
    <t>Se adelanta jornada de sensibilización y prevención del delito de trata de personas con servidors de las localidades de Usaquén, Suba, Chapinero, Teusaquillo, Fontibón y Kennedy  
Durante la jornada se distribuye material publicitario, con contenidos respecto al delito, señales de alerta, tips de prevención y ruta de atención</t>
  </si>
  <si>
    <t>Estas acciones se han desarrollado bajo el enfoque de Derechos Humanos, teniendo en cuenta que el delito de trata de personas es una grave vulneración del derecho a al autonomía y libertad de las personas; enfoque territorial, priorizando aquellos territorios con mayor riesgo; enfoque de género y diferencial poblacional, tendiendo en cuenta y prorizando los gripos poblacionales con mayor vulnerabilidad</t>
  </si>
  <si>
    <t>Estas acciones se han desarrollado bajo el enfoque de Derechos Humanos, teniendo en cuenta que el delito de trata de personas es una grave vulneración del derecho a al autonomía y libertad de las personas; enfoque territorial, priorizando aquellos territorios con mayor riesgo; enfoque de género y diferencial poblacional, priorizando los grupos poblacionales con mayor vulnerabilidad.</t>
  </si>
  <si>
    <t>Durante el primer trimestre de  la vigencia 2022, los recursos ejecutados corresponden a la sumatoria de honorarios con un porcentaje de disponibilidad del talento humano correspondiente a la Ruta, para el tema de sensibilización para esta,  con un porcentaje individual a las acciones del 20%, teniendo encuenta que los CPS se iniciaron en fechas diferentes del mes de enero. 
Durante el segundo trimestre de  la vigencia 2022, los recursos ejecutados corresponden a la sumatoria de honorarios del porcentaje de disponibilidad del talento humano correspondiente a la Ruta, para el tema de sensibilización para esta,  con un porcentaje individual a las acciones del 20%.</t>
  </si>
  <si>
    <t>Durante el segundo trimestre de  la vigencia 2022, los recursos ejecutados corresponden a la sumatoria de honorarios del porcentaje de disponibilidad del talento humano correspondiente a la Ruta, para el tema de sensibilización para esta,  con un porcentaje individual a las acciones del 20%.</t>
  </si>
  <si>
    <t>Proyecto 7787 "Fortalecimiento de la capacidad institucional y de los actores sociales para la garantía, promoción y protección de los derechos humanos en Bogotá". Durante el tercer trimestre de  la vigencia 2022, los recursos ejecutados corresponden a la sumatoria de honorarios mensuales, con un porcentaje de disponibilidad del talento humano correspondiente al enlace de   la ruta quien  dedica 20 % de tiempo individual  durante los meses de julio, agosto y septiembre.</t>
  </si>
  <si>
    <t>Proyecto 7787 "Fortalecimiento de la capacidad institucional y de los actores sociales para la garantía, promoción y protección de los derechos humanos en Bogotá". Durante el cuarto trimestre de  la vigencia 2022, los recursos ejecutados corresponden a la sumatoria de honorarios mensuales, con un porcentaje de disponibilidad del talento humano correspondiente al enlace de   la ruta quien  dedica 20 % de tiempo individual  durante los meses de octubre,noviembre y diciembre  para un total $ 3.617.256</t>
  </si>
  <si>
    <t>Dependencia de DDHH / Ruta de atención lucha contra la trata</t>
  </si>
  <si>
    <t>Claudia Dávila Gómez</t>
  </si>
  <si>
    <t>claudia.davila@gobiernobogota.gov.co</t>
  </si>
  <si>
    <t>Se subsana observación y se verifica unidad de medida en costos estimados con Componente a cargo</t>
  </si>
  <si>
    <r>
      <rPr>
        <b/>
        <sz val="11"/>
        <rFont val="Arial Narrow"/>
        <family val="2"/>
      </rPr>
      <t>P2.2.</t>
    </r>
    <r>
      <rPr>
        <sz val="11"/>
        <rFont val="Arial Narrow"/>
        <family val="2"/>
      </rPr>
      <t xml:space="preserve"> Ruta de asistencia para la prevención, asistencia y protección a víctimas y posibles víctimas de trata con enfoque diferencial</t>
    </r>
  </si>
  <si>
    <t>Porcentaje de personas atendidas en la Ruta de atención para la prevención, asistencia y protección de la trata con enfoque diferencial</t>
  </si>
  <si>
    <t>Suma de número de personas atendidas en la Ruta de atención para la prevención, asistencia y protección de la trata con enfoque diferencial /Suma de número de personas registradas  en la ruta de atención a  víctimas del delito de trata de personas x 100</t>
  </si>
  <si>
    <t>Casos registrados en el primer trimestre: 8  mujeres, 2 de ellas trans, grupo etáreo jóvenes, 4 explotación interna y 4 externa; 5 explotación sexual y 1 trabajos forzados y 2 no especificado . El registro de los casos se realiza en apliactivo diseñado por Observatorio de conflictividad (Sistema de información)</t>
  </si>
  <si>
    <t>Para el segundo trimestre 9 casos corresponden a mujeres (1 de ellas trans), 4 hombres; grupo etáreo joven (sólo 1 adulto), 7 trata interna, 6 trata externa; 1 trabajos forzados, 1 matrimonio servil, 1 servidumbre,  10 explotación sexual. El registro de los casos se realiza en apliactivo diseñado por Observatorio de conflictividad (Sistema de información)</t>
  </si>
  <si>
    <t>Para el tercer  trimestre ingresaron a ruta 22 casos corresponden a 16 mujeres , 6 hombres; grupo etáreo 7 adultos, 14 jóvenes  y 1 NNA como víctima indirecta, 7 trata interna, 15 trata externa; 5 trabajos forzados, 1 matrimonio servil,   16 explotación sexual. El registro de los casos se realiza en apliactivo diseñado por Observatorio de conflictividad (Sistema de información)</t>
  </si>
  <si>
    <t xml:space="preserve">Durante el cuarto trimestre se registra el ingreso de 12 casos a  la ruta de atención: 10 mujeres, 2 hombres; grupo etáreo: 5 jóvenes, 7 adultos; 7 trata externa,, 5 trata interna; 6 explotación sexual, 4 trabajos forzados, 1 matrimonio servil, 1 servidumebre. Es de aclarar que además de ingresos a ruta, se realizaron 44 atenciones que corresponden a orientaciones y seguimientos, para un total general de 56 atenciones. </t>
  </si>
  <si>
    <t>Estas acciones se han desarrollado bajo el enfoque de Derechos Humanos, teniendo en cuenta que el delito de trata de personas es una grave vulneración del derecho a al autonomía y libertad de las personas; enfoque territorial, priorizando aquellos territorios con mayor riesgo; enfoque de género y diferencial poblacional, tendiendo en cuenta y prorizando los gripos poblacionales con mayor vulnerabilidad.</t>
  </si>
  <si>
    <t xml:space="preserve">Los recursos ejecutados en el primer trimestre corresponde a la sumatoria del total de atenciones a victimas de la Ruta Trata de personas dentro del marco de la Politica Pública de la misma, mas el porcentaje de disponibilidad del talento humano el cual corresponde a un 30% para la dupla sico-juridica ya que el otro porcentaje lo comparte en dupla de otra ruta del componente de P y P, mas el porcentaje de disponibilidad a la ruta y a la politica del enlace técnico lider de esta, con un 80%, teniendo encuenta que los CPS iniciaron el primer mes del año desde la mitad del mes.
</t>
  </si>
  <si>
    <t xml:space="preserve">Los recursos ejecutados en el segundor trimestre corresponde a la sumatoria del total de atenciones a victimas de la Ruta Trata de personas dentro del marco de la Politica Pública de la misma, mas el porcentaje de disponibilidad del talento humano el cual corresponde a un 30% para la dupla sico-juridica ya que el otro porcentaje lo comparte en dupla de otra ruta del componente de P y P, mas el porcentaje de disponibilidad a la ruta y a la politica del enlace técnico lider de esta, con un 80%, teniendo encuenta que los CPS iniciaron el primer mes del año desde la mitad del mes.
</t>
  </si>
  <si>
    <t>Proyecto 7787 "Fortalecimiento de la capacidad institucional y de los actores sociales para la garantía, promoción y protección de los derechos humanos en Bogotá". Los recursos ejecutados en el tercer trimestre corresponden a la sumatoria del total de (22) atenciones a victimas de la Ruta Trata de personas dentro del marco de la Politica Pública de la misma, mas el porcentaje de disponibilidad del talento humano el cual corresponde a un 30% para la dupla sico-juridica ya que el otro porcentaje lo comparte en dupla de otra ruta del componente de P y P, mas el porcentaje de disponibilidad a la ruta y a la politica del enlace técnico lider de esta, con un 80%, teniendo encuenta que los CPS iniciaron el primer mes del año desde la mitad del mes. Recursos ejecutados = $ 58.208.663,53</t>
  </si>
  <si>
    <t>Proyecto 7787 "Fortalecimiento de la capacidad institucional y de los actores sociales para la garantía, promoción y protección de los derechos humanos en Bogotá". Los recursos ejecutados en el cuarto trimestre corresponden a la sumatoria del total de (56) atenciones a victimas de la Ruta Trata de personas dentro del marco de la Politica Pública de la misma, mas el porcentaje de disponibilidad del talento humano el cual corresponde a un 30% para la dupla sico-juridica ya que el otro porcentaje lo comparte en dupla de otra ruta del componente de P y P, mas el porcentaje de disponibilidad a la ruta y a la politica del enlace técnico lider de esta, con un 80%, teniendo encuenta que los CPSterminan el 20 de diciembre de 2022 . Recursos ejecutados = $ 109.672.034,82</t>
  </si>
  <si>
    <t>Dependencia de DDHH/Subsecretaría para la Gobernabilidad y Garantía de Derechos/Subdirección de Asuntos Étnicos</t>
  </si>
  <si>
    <t> Indi Iaku Sigindioy Chindoy</t>
  </si>
  <si>
    <t>3387000 Ext. 5190-5191</t>
  </si>
  <si>
    <t>indi.sigindioy@gobiernobogota.gov.co</t>
  </si>
  <si>
    <t>Subsanado reporte cuantitativo</t>
  </si>
  <si>
    <r>
      <rPr>
        <b/>
        <sz val="11"/>
        <rFont val="Arial Narrow"/>
        <family val="2"/>
      </rPr>
      <t xml:space="preserve">P2.3. </t>
    </r>
    <r>
      <rPr>
        <sz val="11"/>
        <rFont val="Arial Narrow"/>
        <family val="2"/>
      </rPr>
      <t>Actividades artísticas de apropiación, circulación y sensibilización desarrolladas con las victimas y las posibles víctimas de trata en la ciudad.</t>
    </r>
  </si>
  <si>
    <t>Número de actividades artísticas de apropiación, circulación y sensibilización desarrolladas con las víctimas de trata y las posibles víctimas de trata en la ciudad.</t>
  </si>
  <si>
    <t>Sumatoria de actividades artísticas de apropiación, circulación y sensibilización desarrolladas con las víctimas de trata y las posibles víctimas de trata en la ciudad.</t>
  </si>
  <si>
    <t>11. Ciudades y comunidades sostenibles</t>
  </si>
  <si>
    <t>11.4. Redoblar los esfuerzos para proteger y salvaguardar el patrimonio cultural y natural del mundo</t>
  </si>
  <si>
    <t>Poblacional Diferencial</t>
  </si>
  <si>
    <t>Promover 21.250 acciones para el fortalecimiento y la participación en prácticas artísticas, culturales y patrimoniales en los territorios, generando espacios de encuentro y reconocimiento del otro</t>
  </si>
  <si>
    <t>"Para el trimestre de enero a marzo de 2022 en procesos de formación artística se tiene contrato por prestación de servicios 1375 - 2022 componente mujeres con la Asociación Cultural Candela Teatro que fue suscrito el 1 de febrero de 2022 hasta el 29 de agosto de 2022 y con la cual se llevaran a cabo Una (1) obra artística de Tapicería, mediante la técnica del “petit point”,que muestre el arte como un instrumento de concientización contra latrata de personas, con herramientas como el dibujo que evidencie el problema y no invisibilice a las víctimas y Cuatro (4) asaltos artísticos interlocales, entendidas como intervenciones artísticas de interacción global con las zonas interlocales con mensajes de sensibilización frente a la prevención del fenómeno de víctimas de trata, a través de diversas expresiones del arte con un proceso creativo y que fortalezca espacios culturalmente abiertos y activos. El proceso del Petir point se esta desarrollando en el barrio la Gloria de la Localidad de San Cristóbal con mujeres victimas de trata.</t>
  </si>
  <si>
    <t>Se ha avanzado en la conformaciòn de dos grupos artìsticos que han trabajado tres actividades: laboratorio de obra artística de tapicería Petit Point, montaje baile artìstico y montaje pieza de tango.  Durante los meses de mayo y junio realizaron en total 16 ensayos con la participación de jóvenes, adultos y personas mayores. Como resultado se realizarán 4 asaltos artísticos en diferentes centros comerciales de la ciudad.</t>
  </si>
  <si>
    <t>Laboratorio Petit Point: El laboratorio de petit se realizó en Somos Arte, somos diversos.(localidad de San Cristóbal) con la participación de 24 personas, en su mayoría mujeres, entre las edades de (13  a 58 años). Tuvo una intensidad de treinta (30) horas y una duración de tres meses. El entrenamiento fue trabajo de tejido de punto en cruz.  Para escoger la imagen que se realizaría como trabajo final de tejido de punto cruz, se realizó un concurso de fotografía con unas bases especifica al tema del delito de trata o trafico de personas y sus diferentes modalidades de violencia, se presentaton seis trabajos y finalmente ganó el de MARIANA FLORES Y MICHAEL MORENO con una serie de fotos que contaron una historia en referencia a la trata de personas. Una historia orientada a  prevenir y denunciar la trata de personas. El trabajo fue muy interesante por la parte intergeneracional y la reflexión que logró en los y las participantes.
-Asaltos artísticos: Se realizó la investigación, el diseño, montaje y puesta en escena de 4 asaltos interlocales, con un mensaje específico frente a la prevención del delito de trata de personas. Para realizar los asaltos artísticos se realizó una convocatoria por espacio de diez (10) días, buscando personas con algún nivel en danza , específicamente en Tango, se presentaron un total de quince (15) personas, a quienes se citó y se hizo audición de su expresión corporal facial y actitud para la parte histriónica, pasaron inicialmente la audición un total de nueve (9) personas que comenzaron el proceso de entrenamiento, a medida que se realizó el desarrollo del montaje y puesta en escena quedaron un total de seis (6) artistas  incluyendo los profesionales de la danza. Se realizó un montaje con el fin de informar al público  y a la comunidad en general lo vigente y atroz de esta práctica y sus maneras de violencia, como son el tráfico de órganos, explotación sexual, trabajos forzado, esclavitud y similares. El montaje llevó por nombre “ESE CUENTO ES MERO INVENTO”. 
-Evento final de muestra: Se realizó en el Castillo de las Artes con la develación de la obra y un performance en referencia a la trata de personas, con una participación de 24 personas, y un aproximado de 200 personas como publico. El evento se llevó a cabo el día sábado 23 de Julio en el marco del evento Mujeres al Castillo. 
Finalmente se realizó la gestión para presentar las intervenciones de asaltos artísticos en espacios de afluencia de público y de llegada/salida de pasajeros ya que muchas de las víctimas son captadas en terminales o aeropuertos. Se realizó la gestión con la Terminal de Transporte de Bogotá.
La intervenciones de los cuatro (4) asaltos artísticos se realizaron de la siguiente manera:  
1.Sábado 23 de julio: Castillo de las artes. Con un aproximado de 200 personas.
2.Sábado 30 de Julio: Terminal de transporte del Norte.Con un aproximado de 400 personas. Este evento se realizó en Conmemoración al Día Mundial contra la Trata de Personas, con activación y difusión en redes sociales del IDARTES.
3.Sábado  06 de Agosto: Terminal de transporte  salitre. Con un aproximado de 600 personas.
4.Sábado 13 de Agosto: Terminal de transporte del Sur. Con un aproximado de 800 personas. 
Durante las intervenciones se entregaron plegables informativos para la prevención de la trata de personas y la ruta de atención a las víctimas con información de contacto de las entidades competentes. Las intervenciones se realizaron con el fin de  generar conciencia entre la ciudadanía, en cuanto a  estar atentos y denunciar ese tipo de prácticas en sus barrios o alrededores y apoyar la labor policial entre otros.
Las intervenciones fueron replicadas en las redes sociales del Instituto Distrital de las Artes IDARTES, así como también en el Twitter oficial de la Terminal de Transportes de Bogotá.AV24</t>
  </si>
  <si>
    <t>En el cuarto trimestre no se reportan actividades ya que se reportaron en su totalidad en el trimestre III.</t>
  </si>
  <si>
    <t>"DERECHOS HUMANOS: Se hace referencia al enfoque de derechos humanos, dado que durante las jornadas de creación artística del petit point se promueve por el reconocimiento de derechos, el respecto por los mismos de las personas que han sido víctimas de trata. 
 GÉNERO: el proceso de creación artística del petit point tienen un enfoque de genero, dado que a partir del encuentro permite evidenciar las desigualdades e inequidades sociales que se presentan mayoritariamente hacia las mujeres, adicionalmente las obras artísticas son desarrolladas con la temática central de los derechos de personas víctimas de trata y la prevención de este tipo se situaciones permitiendo reconocer las disputas sociales y los ejercicios de poder presentes entre los géneros. DIFERENCIAL: En el proceso de creación artística se ha evidenciado la participación de diversos sectores sociales y poblacionales, dado que se cuenta con personas adolescentes, jóvenes y adultos,y personas mayores que permite el reconocimiento de la diferencia y las experiencias propias de los sectores sociales."</t>
  </si>
  <si>
    <t>"DERECHOS HUMANOS: Se hace referencia al enfoque de derechos humanos, dado que durante las jornadas de creación artística del petit point y los ensayos de los asaltos artisticos que se van a realizar en puntos estrategicos de la ciudad se promueve por el reconocimiento de derechos humanos, el respecto por los mismos de las personas que han sido víctimas de trata. 
 GÉNERO: el proceso de creación artística del petit point tienen un enfoque de genero, dado que a partir del encuentro permite evidenciar las desigualdades e inequidades sociales que se presentan mayoritariamente hacia las mujeres, adicionalmente las obras artísticas son desarrolladas con la temática central de los derechos de personas víctimas de trata y la prevención de este tipo se situaciones permitiendo reconocer las disputas sociales y los ejercicios de poder presentes entre los géneros. 
 DIFERENCIAL: En el proceso de creación artística se ha evidenciado la participación de diversos sectores sociales y poblacionales, dado que se cuenta con personas adolescentes, jóvenes y adultos,y personas mayores que permite el reconocimiento de la diferencia y las experiencias propias de los sectores sociales."</t>
  </si>
  <si>
    <t>DERECHOS HUMANOS: Se hace referencia al enfoque de derechos humanos, dado que durante las jornadas de creación artística del petit point y los ensayos de los asaltos artisticos que se van a realizar en puntos estrategicos de la ciudad se promueve por el reconocimiento de derechos humanos, el respecto por los mismos de las personas que han sido víctimas de trata. 
 GÉNERO: el proceso de creación artística del petit point tienen un enfoque de genero, dado que a partir del encuentro permite evidenciar las desigualdades e inequidades sociales que se presentan mayoritariamente hacia las mujeres, adicionalmente las obras artísticas son desarrolladas con la temática central de los derechos de personas víctimas de trata y la prevención de este tipo se situaciones permitiendo reconocer las disputas sociales y los ejercicios de poder presentes entre los géneros.DIFERENCIAL: En el proceso de creación artística se ha evidenciado la participación de diversos sectores sociales y poblacionales, dado que se cuenta con personas adolescentes, jóvenes y adultos,y personas mayores que permite el reconocimiento de la diferencia y las experiencias propias de los sectores sociales.</t>
  </si>
  <si>
    <t>DERECHOS HUMANOS: Se hace referencia al enfoque de derechos humanos, dado que durante las jornadas de creación artística del petit point y los ensayos de los asaltos artisticos que se van a realizar en puntos estrategicos de la ciudad se promueve por el reconocimiento de derechos humanos, el respecto por los mismos de las personas que han sido víctimas de trata. 
 GÉNERO: el proceso de creación artística del petit point tienen un enfoque de genero, dado que a partir del encuentro permite evidenciar las desigualdades e inequidades sociales que se presentan mayoritariamente hacia las mujeres, adicionalmente las obras artísticas son desarrolladas con la temática central de los derechos de personas víctimas de trata y la prevención de este tipo se situaciones permitiendo reconocer las disputas sociales y los ejercicios de poder presentes entre los géneros. 
 DIFERENCIAL: En el proceso de creación artística se ha evidenciado la participación de diversos sectores sociales y poblacionales, dado que se cuenta con personas adolescentes, jóvenes y adultos,y personas mayores que permite el reconocimiento de la diferencia y las experiencias propias de los sectores sociales.</t>
  </si>
  <si>
    <t>Proyecto 7585 -Fortalecimiento a las Artes, territorios y cotidianidades en Bogotá D.C</t>
  </si>
  <si>
    <t>Se ejecutaron 20 millones de pesos correspondientes a gastos de inversión ejecutados en el primer trimestre y destinados para el cumplimiento del contrato 1375/2022 con objeto "PRESTAR SERVICIOS DE APOYO A LA GESTIÓN AL IDARTES - SUBDIRECCIÓN DE LAS ARTES, PARA LLEVAR A CABO ACCIONES EN LAS DIMENSIONES DEL ARTE, DE LAS POLÍTICAS PÚBLICAS DE PERSONAS QUE EJERCEN ACTIVIDADES SEXUALES PAGADAS, LGBTI, PERSONAS PRIVADAS DE LA LIBERTAD, MUJERES Y VÍCTIMAS DE TRATA, EN EL MARCO DEL PROYECTO DE INVERSIÓN 7585 FORTALECIMIENTO DE LAS ARTES,TERRITORIOS Y COTIDIANIDADES EN BOGOTÁD.C' A CARGO DE LA DEPENDENCIA ", y al corte se han realizado giros por valor de 16 millones de pesos, correspondiente al 80% del recurso.</t>
  </si>
  <si>
    <t>Se ejecutaron 20 millones de pesos correspondientes a gastos de inversión ejecutados en el primer trimestre y destinados para el cumplimiento del contrato 1375/2022. Al corte se completaron todos los giros.</t>
  </si>
  <si>
    <t>CULTURA</t>
  </si>
  <si>
    <t>INSTITUTO DISTRITAL DE LAS ARTES - IDARTES</t>
  </si>
  <si>
    <t>SUBDIRECCIÓN DE LAS ARTES</t>
  </si>
  <si>
    <t>Maira Salamanca Rocha</t>
  </si>
  <si>
    <t>maira.salamanca@idartes.gov.co</t>
  </si>
  <si>
    <t>No se Solicita aclaración a la Entidad de acuerdo con lo informado por SDP</t>
  </si>
  <si>
    <t>Mediante correo electrónico subsanan información financiera del II Trimestre, reportan que la inversión se realizó en su totalidad en el I Trimestre. Reportan en información cualitativa el desembolso por periodo de reporte.</t>
  </si>
  <si>
    <t>subsanado</t>
  </si>
  <si>
    <r>
      <rPr>
        <b/>
        <sz val="11"/>
        <rFont val="Arial Narrow"/>
        <family val="2"/>
      </rPr>
      <t>P2.4</t>
    </r>
    <r>
      <rPr>
        <sz val="11"/>
        <rFont val="Arial Narrow"/>
        <family val="2"/>
      </rPr>
      <t>. Actividades de recreación y deporte para personas Víctimas y posibles víctimas de trata</t>
    </r>
  </si>
  <si>
    <t xml:space="preserve">Número de actividades de recreación y deporte para personasVíctimas y posibles víctimas de trata de personas </t>
  </si>
  <si>
    <t>Sumatoria de actividades de recreación y deporte para personas víctimas y  posibles víctimas de trata de personas</t>
  </si>
  <si>
    <t>Salud y bienestar</t>
  </si>
  <si>
    <t>3.4. Para 2030, reducir en un tercio la mortalidad prematura por enfermedades no transmisibles mediante la prevención y el tratamiento y promover la salud mental y el bienestar.</t>
  </si>
  <si>
    <t>Poblacional -Diferencial</t>
  </si>
  <si>
    <t>155. Porcentaje de UPZ priorizadas con realización de campeonatos, certámenes deportivos y acciones recreativas</t>
  </si>
  <si>
    <t>N/D</t>
  </si>
  <si>
    <t>"No se ejecutaron actividades durante el trimestre.  Se requiere el apoyo y articulación de la Secretaría Distrital de Gobierno, toda vez que no tenemos los contactos de las o los lideres de la población. Esta solicitud la realizamos en el momento de la formulación del plan de acción.  Estamos atentos a programar una reunión y de esta manera diseñar un cronograma de actividades a ejecutar de julio a diciembre de 2022."</t>
  </si>
  <si>
    <t xml:space="preserve">Se realizó articulación con la Secretaría Distrital de Gobierno en donde se coordinaron sesiones de actividad física con la población de la Casa Refugio de la Localidad Teusaquillo. Las sesiones se llevan a cabo los miércoles de 10:00 a 11:00 am. 
En ese sentido, a 30 de septiembre se han realizado 7 sesiones de actividad física, contando con la participación de 11 personas. En el desarrollo de las sesiones de actividad física participaron 11 personas, entre ellas 2 fueron mujeres y 9 hombres de la Casa Refugio de la Localidad de Teusaquillo.. </t>
  </si>
  <si>
    <t xml:space="preserve">Se realizó articulación con la Secretaría Distrital de Gobierno en donde se coordinaron sesiones de actividad física con la población de la Casa Refugio de la Localidad Teusaquillo. Las sesiones se llevan a cabo los miércoles de 10:00 a 11:00 am.
En ese sentido, durante los meses de octubre y noviembre de 2022, se realizaron 12 sesiones de actividad física, contando con la participación de 18 personas, entre ellas 14 fueron mujeres y 4 hombres de la Casa Refugio de la Localidad de Teusaquillo.
Nota: se presenta una sobre ejecución, toda vez la intención del programa de actividad física, consiste generar hábitos y estilos de vida saludable, incidiendo en la salud mental de las personas, es por ello, que para que esto ocurra se deben realizar sesiones mínimo dos veces a la semana. Debido a esto se presenta la sobre ejecución frente al desarrollo de las actividades proyectadas. </t>
  </si>
  <si>
    <t>No aplica</t>
  </si>
  <si>
    <t xml:space="preserve">Enfoque Poblacional - diferencial. Se brindan espacios para el desarrollo de sesiones de actividad física, buscando contribuir en las mujeres y sus hijos e hijas o personas a cargo, hábitos y estilos de vida saludable, incidiendo en la salud física, mental y en su calidad de vida, así como de promover y asegurar el pleno goce del derecho a la actividad física, el deporte y la recreación. </t>
  </si>
  <si>
    <t>Enfoque Poblacional - diferencial. Se brindan espacios para el desarrollo de sesiones de actividad física, buscando contribuir en las mujeres, a sus hijos e hijas o personas a cargo, hábitos y estilos de vida saludable, incidiendo en la salud física, mental y en su calidad de vida, así como de promover y asegurar el pleno goce del derecho a la actividad física, el deporte y la recreación.</t>
  </si>
  <si>
    <t>SGP
Aportes
Distrito</t>
  </si>
  <si>
    <t>Los recursos ejecutados en el tercer trimestre de 2022 corresponden a gastos del proyecto de inversión 7851- Recreación y deporte para la formación ciudadana en Bogotá, por un total de $273.070 pesos. Estos corresponden al desarrollo de las sesiones, así como, los elementos necesarios para la sesión.</t>
  </si>
  <si>
    <t xml:space="preserve">Se aclara que las acciones se concertaron bajo la misionalidad del proyecto de inversión 7851. Sin embargo dada la demanda de la población se están realizando las acciones a través del Proyecto de inversión 7852 – Comunidades Activas y Saludables. Es así que los recursos ejecutados a 30 de noviembre acumulan un valor total de $1.314.081, correspondiente al desarrollo de las sesiones, así como, los elementos necesarios para la sesión y el trasporte de los elementos. </t>
  </si>
  <si>
    <t xml:space="preserve">INSTITUTO DISTRITAL DE  RECREACIÓN Y DEPORTE </t>
  </si>
  <si>
    <t>SUBDIRECCIÓN TÉCNICA DE RECREACIÓN Y DEPORTE</t>
  </si>
  <si>
    <t xml:space="preserve">Aura María Escamilla Ospina </t>
  </si>
  <si>
    <t xml:space="preserve">aura.escamilla@idrd.gov.co </t>
  </si>
  <si>
    <t>Se realiza mesa de trabajo con entidad, se establecen acuerdos e informan que se reportará avance para tercer trimestre 2022</t>
  </si>
  <si>
    <t>ok, reporte a 30/11/2022</t>
  </si>
  <si>
    <r>
      <rPr>
        <b/>
        <sz val="11"/>
        <rFont val="Arial Narrow"/>
        <family val="2"/>
      </rPr>
      <t>P2.5.</t>
    </r>
    <r>
      <rPr>
        <sz val="11"/>
        <rFont val="Arial Narrow"/>
        <family val="2"/>
      </rPr>
      <t xml:space="preserve"> Protocolo de orientación que incorpore perspectiva diferencial para atender a las víctimas de trata y explotación sexual en las casas de justicia</t>
    </r>
  </si>
  <si>
    <t>Porcentaje de diseño e implementación de protocolo de orientación que incorpore perspectiva diferencial para atender a las víctimas de trata y explotación sexual en las Casas de Justicia</t>
  </si>
  <si>
    <t>(Sumatoria de fases de diseño e implementación de protocolo ejecutadas/ Total de fases de diseño e implementación de protocolo programadas) x 100</t>
  </si>
  <si>
    <t>16. Paz, Justicia  Instituciones Sólidas</t>
  </si>
  <si>
    <t>16.3 Promover el estado de derecho en los planos nacional e internacional y garantizar la igualdad de acceso a la justicia para todos</t>
  </si>
  <si>
    <t>Poblacional, derechos humanos, género</t>
  </si>
  <si>
    <t>Creciente</t>
  </si>
  <si>
    <t>Diseñar e implemental al 100% una estrategia de coordinación con los organismos de justicia</t>
  </si>
  <si>
    <t>Las acciones para dar cumplimiento a esta meta dan inicio en el segundo trimestre de 2022.</t>
  </si>
  <si>
    <t>"A continuación se enumeran las actividades que se han llevado a cabo durante el segundo trimestre de la vigencia para el desarrollo del producto, en el marco de la fase inicial de exploración y alistamiento. Es importante resaltar que este proceso se encuentra enmarcado en el desarrollo de la  Estrategia para la Atención a Población en Situación de Vulnerabilidad o Riesgo en materia de acceso a la justicia, en la que se contempla la población víctima o en riesgo de ser víctima de trata de personas y sobre la cual actualmente se adelantan avances por parte de la Dirección de Acceso a la Justicia (DAJ):
1. Formalización de alianza con Conectando Caminos por los Derechos (CCD) programa financiado por la USAID, para la continuación e implementación de los protocolos y cartillas realizadas el año 2021, dentro de los cuales se encuentra uno para la atención a posibles víctimas de trata de personas, en el marco de la atención que se brinda en las Casas de Justicia del Distrito.
2. De acuerdo a lo anterior, se realizó revisión y comentarios a los productos mencionados, así como también a la ficha de propuesta.
3. Realización de la primera reunión técnica (29 de junio) con el equipo de CCD, para determinar: a) Elaboración e implementación de piezas edu-comunicativas frente a los contenidos de los productos mencionados; b) difusión de piezas; c) sistema de información (SICAS); y d) métodos de resolución de conflictos.
De este modo, se definieron 4 piezas que contendrán los módulos de la cartilla (4 módulos en 3 cartillas) y una pieza específica para el tema de trata de personas.
4. El equipo de poblaciones y enfoques de la DAJ s encuentra consolidando actualmente un plan de acción y cronograma para la entrega de un documento borrador que contemple población víctima o en riesgo de ser víctima de trata de personas. 
Estas actividades preparatorias resultan estratégicas para el diseño del protocolo de orientación que incorpore perspectiva diferencial para atender a las víctimas de trata y explotación sexual en las Casas de Justicia, luego que indican gestión interinstitucional, adecuación del Sistema de Información y, diseño técnico y pedagógico de las guías de atención."</t>
  </si>
  <si>
    <t>El proceso de elaboración del Protocolo de orientación para atender a las víctimas de trata de personas, se enmarca en la implementación de la “Estrategia para la Atención y Transversalización del Enfoque Diferencial-poblacional en los Procesos y Servicios de la Dirección de Acceso a la Justicia (DAJ)”, que ya cuenta con una versión final.  Esta, contiene un capítulo situacional que se encuentra en desarrollo, en el que se introduce información en cuanto a las modalidades de trata, particularidades del delito, un breve panorama de esta realidad en Colombia, las barreras de acceso a la justicia de las victimas de este delito y acciones para la superación y reducción de esas barreras identificadas, entre ellas, la elaboración del protocolo en mención. Este capítulo situacional será el rutero para la incorporación del enfoque diferencial en la identificación y orientación a posibles víctimas de trata.
Adicionalmente, en el marco de la de la implementación de la mencionada estrategia, se realizó una encuesta con el fin de identificar las temáticas que necesitan ser abordadas en los procesos de gestión del conocimiento y capacitación para los profesionales de los Centros de Recepción e Información de las Casas de Justicia en el marco de los  enfoques diferencial, poblacional y de género. Los resultados de la encuesta arrojaron que, el mayor número de participantes, reportaron conocimientos insuficientes sobre el abordaje de personas víctima de trata de personas, lo que fundamenta la importancia y urgencia de articular con la entidades competentes en la ruta de atención y protección de las víctimas de este delito para cualificar a los colaboradores de las Casas de Justicia con información vigente y ajustada a las normativas existentes; buscando la profundización en el conocimiento de procedimientos judiciales y administrativos a disposición de los ciudadanos para resolver sus necesidades jurídicas.
En relación a los avances específicos del protocolo, se ha trabajado en la versión final de los textos para la elaboración de una pieza audiovisual edu comunicativa, dirigida a los funcionarios de las Casas de Justicia de Bogotá, que contiene algunos elementos centrales para la identificación, protección y respuesta ante posibles casos de trata de personas, especialmente, en contextos de migración. Lo anterior, ha surgido como un proceso colaborativo en desarrollo de sesiones técnicas entre profesionales del programa Conectando Caminos por los Derechos y de la Dirección de Acceso a la Justicia, llevadas a cabo los días 10 de octubre y 08 y 16 de noviembre.
Los actividades mencionadas anteriormente y los productos derivados de ellas, servirán como insumo para la fase final de elaboración del Protocolo, prevista para la próxima vigencia, con el cual se pretende identificar y atender a posibles víctimas de trata y explotación sexual en las Casas de Justicia, desde el alcance de la DAJ.</t>
  </si>
  <si>
    <t>"El proceso de elaboración del Protocolo de orientación para atender a las víctimas de trata de personas, se enmarca en la implementación de la “Estrategia para la Atención y Transversalización del Enfoque Diferencial-poblacional en los Procesos y Servicios de la Dirección de Acceso a la Justicia (DAJ)”, que ya cuenta con una versión final.  Esta, contiene un capítulo situacional que se encuentra en desarrollo, en el que se introduce información en cuanto a las modalidades de trata, particularidades del delito, un breve panorama de esta realidad en Colombia, las barreras de acceso a la justicia de las victimas de este delito y acciones para la superación y reducción de esas barreras identificadas, entre ellas, la elaboración del protocolo en mención. Este capítulo situacional será el rutero para la incorporación del enfoque diferencial en la identificación y orientación a posibles víctimas de trata.
Adicionalmente, en el marco de la de la implementación de la mencionada estrategia, se realizó una encuesta con el fin de identificar las temáticas que necesitan ser abordadas en los procesos de gestión del conocimiento y capacitación para los profesionales de los Centros de Recepción e Información de las Casas de Justicia en el marco de los  enfoques diferencial, poblacional y de género. Los resultados de la encuesta arrojaron que, el mayor número de participantes, reportaron conocimientos insuficientes sobre el abordaje de personas víctima de trata de personas, lo que fundamenta la importancia y urgencia de articular con la entidades competentes en la ruta de atención y protección de las víctimas de este delito para cualificar a los colaboradores de las Casas de Justicia con información vigente y ajustada a las normativas existentes; buscando la profundización en el conocimiento de procedimientos judiciales y administrativos a disposición de los ciudadanos para resolver sus necesidades jurídicas.
En relación a los avances específicos del protocolo, se ha trabajado en la versión final de los textos para la elaboración de una pieza audiovisual edu comunicativa, dirigida a los funcionarios de las Casas de Justicia de Bogotá, que contiene algunos elementos centrales para la identificación, protección y respuesta ante posibles casos de trata de personas, especialmente, en contextos de migración. Lo anterior, ha surgido como un proceso colaborativo en desarrollo de sesiones técnicas entre profesionales del programa Conectando Caminos por los Derechos y de la Dirección de Acceso a la Justicia, llevadas a cabo los días 10 de octubre y 08 y 16 de noviembre.
Los actividades mencionadas anteriormente y los productos derivados de ellas, servirán como insumo para la fase final de elaboración del Protocolo, prevista para la próxima vigencia, con el cual se pretende identificar y atender a posibles víctimas de trata y explotación sexual en las Casas de Justicia, desde el alcance de la DAJ."</t>
  </si>
  <si>
    <t>Con el desarrollo de este protocolo se espera implementar los siguientes enfoques:
Derechos Humanos: Teniendo en cuenta que los derechos humanos suponen un tratamiento igualitario, es decir, que nadie debe tener menores oportunidades, con el desarrollo de este producto se apunta precisamente a facilitar el acceso a la justicia en las casas de justicia, en personas víctimas de trata y explotación sexual en el Distrito.
Género: Una de las ideas centrales que subyace a la pertinencia de la implementación de este enfoque se relaciona con la importancia de visibilizar las desigualdades entre hombres y mujeres a la luz de las relaciones de poder existentes en la sociedad, así como también entre las diferentes masculinidades y feminidades, con el fin tanto de interpretar como de disminuir las diferencias, existentes y la discriminación. De este modo, se considera que con la implementación de este protocolo se aportará en términos de facilitar el acceso a la justicia para aquellas personas que se encuentran en desventaja, a la luz de las mencionadas relaciones de poder
Poblacional: En el marco del desarrollo del protocolo se tomarán en cuenta las diferentes características que tengan las personas víctimas de trata y explotación sexual, en relación con los grupos etarios a los cuales pertenezcan.</t>
  </si>
  <si>
    <t xml:space="preserve">Derechos Humanos: las acciones implementadas para el logro de la meta se basan en el reconocimiento de la prevalecerá del enfoque de derechos humanos; de modo que, siempre que haya indicios sobre una conducta constitutiva de trata de personas, se active el programa de protección y asistencia a las víctimas. El protocolo brindará herramientas a los funcionarios para la identificación, protección y respuesta ante posibles casos de trata de personas y partirá de una perspectiva que integre un enfoque de derechos humanos alejado de tratamientos discriminatorios que impidan a las víctimas recibir una atención integral para la restitución de sus derechos.
Género: para la identificación de las posibles víctimas del delito de trata se tienen en cuenta las condiciones de vulnerabilidad que afectan de manera diferencial a las víctimas y la intersecionalidad de cada persona como su género y orientación sexual. Contemplar las particularidades, al momento de brindar orientación y asistencia a posibles victimas de trata de personas, permite ofrecer servicios ajustados a la diversidad de expresiones identitarias y en consecuencia la defensa de sus derechos.
Poblacional: en la identificación de víctimas de trata de personas se reconoce la importancia del enfoque diferencial y poblacional, lo que implica una protección especial y una priorización cuando se trate de niñas, niños y adolescentes, migrantes, personas con discapacidad, o cualquier otro grupo priorizado en materia de protección de derechos humanos. Teniendo en cuenta lo anterior, las acciones desarrolladas contemplan las rutas especificas y acciones afirmativas existentes para la restitución de los derechos de las poblaciones priorizadas cuando se encuentren frente al delito de trata de personas. </t>
  </si>
  <si>
    <t xml:space="preserve">Derechos Humanos: las acciones implementadas para el logro de la meta se basan en el reconocimiento de la prevalencia del enfoque de derechos humanos; de modo que, siempre que haya indicios sobre una conducta constitutiva de trata de personas, se active el programa de protección y asistencia a las víctimas. El protocolo brindará herramientas a los funcionarios para la identificación, protección y respuesta ante posibles casos de trata de personas y partirá de una perspectiva que integre un enfoque de derechos humanos alejado de tratamientos discriminatorios que impidan a las víctimas recibir una atención integral para la restitución de sus derechos.
Género: para la identificación de las posibles víctimas del delito de trata se tienen en cuenta las condiciones de vulnerabilidad que afectan de manera diferencial a las víctimas y la intersecionalidad de cada persona como su género y orientación sexual. Contemplar las particularidades, al momento de brindar orientación y asistencia a posibles victimas de trata de personas, permite ofrecer servicios ajustados a la diversidad de expresiones identitarias y en consecuencia la defensa de sus derechos.
Poblacional: en la identificación de víctimas de trata de personas se reconoce la importancia del enfoque diferencial y poblacional, lo que implica una protección especial y una priorización cuando se trate de niñas, niños y adolescentes, migrantes, personas con discapacidad, o cualquier otro grupo priorizado en materia de protección de derechos humanos. Teniendo en cuenta lo anterior, las acciones desarrolladas contemplan las rutas específicas y acciones afirmativas existentes para la restitución de los derechos de las poblaciones priorizadas cuando se encuentren frente al delito de trata de personas. </t>
  </si>
  <si>
    <t> A corte de 30 de junio 2022, los recursos ejecutados se enmarcan en el proyecto de inversión 7783 "Fortalecimiento de los equipamientos y capacidades del Sistema Distrital de Justicia en Bogotá" y obedecen a los honorarios de los contratistas que participan en los procesos de atención desde el enfoque diferencial a población vulnerable o en riesgo.</t>
  </si>
  <si>
    <t xml:space="preserve"> A corte de 30 de septiembre de 2022, los recursos ejecutados se enmarcan en el proyecto de inversión 7783 "Fortalecimiento de los equipamientos y capacidades del Sistema Distrital de Justicia en Bogotá" y obedecen a los honorarios de los contratistas que participan en los procesos de atención desde el enfoque diferencial a población vulnerable o en riesgo.</t>
  </si>
  <si>
    <t xml:space="preserve"> A corte de 31 de diciembre 2022, los recursos ejecutados se enmarcan en el proyecto de inversión 7783 "Fortalecimiento de los equipamientos y capacidades del Sistema Distrital de Justicia en Bogotá" y obedecen a los honorarios de los contratistas que participan en los procesos de atención desde el enfoque diferencial a población vulnerable o en riesgo.</t>
  </si>
  <si>
    <t>SECRETARÍA DISTRITAL DE SEGURIDAD, CONVIVENCIA Y JUSTICIA</t>
  </si>
  <si>
    <t>Dirección de Acceso a la Justicia</t>
  </si>
  <si>
    <t>Diane Tawse</t>
  </si>
  <si>
    <t>diane.tawse@scj.gov.co</t>
  </si>
  <si>
    <t>Seguridad Convivencia y Justicia</t>
  </si>
  <si>
    <t>Secretaría Distrital de Seguridad, Convivencia y Justicia</t>
  </si>
  <si>
    <t>Subsanado de acuerdo con recomendaciones SDP</t>
  </si>
  <si>
    <r>
      <rPr>
        <b/>
        <sz val="11"/>
        <rFont val="Arial Narrow"/>
        <family val="2"/>
      </rPr>
      <t>2.6</t>
    </r>
    <r>
      <rPr>
        <sz val="11"/>
        <rFont val="Arial Narrow"/>
        <family val="2"/>
      </rPr>
      <t xml:space="preserve"> Talleres de fortalecimiento de capacidades a servidores y servidoras del Comité de Lucha contra la Trata de Personas sobre la Política Pública de Actividades Sexuales Pagadas</t>
    </r>
  </si>
  <si>
    <t>Número de talleres de fortalecimiento de capacidades a servidores y servidoras del Comité de Lucha contra la Trata de Personas de Bogotá sobre la Política Pública de Actividades Sexuales Pagadas</t>
  </si>
  <si>
    <t xml:space="preserve">Sumatoria de talleres de fortalecimiento de capacidades a servidores y servidoras del Comité de Lucha contra la Trata de Personas sobre la Politica Pública de Actividades Sexuales Pagadas </t>
  </si>
  <si>
    <t>5. Igualdad de Género</t>
  </si>
  <si>
    <t>5.2  Eliminar todas las formas de violencia contra todas las mujeres y las niñas en los ámbitos público y privado, incluidas la trata y la explotación sexual y otros tipos de explotación</t>
  </si>
  <si>
    <t>Enfoque de género</t>
  </si>
  <si>
    <t>No disponible</t>
  </si>
  <si>
    <t>El producto tiene fecha de inicio el 1 de julio de 2022, motivo por el cual no se genera reporte de avance cuantitativo ni cualitativo con corte a 30 de junio de la presente vigencia</t>
  </si>
  <si>
    <t xml:space="preserve">Se programó jornada de fortalecimiento de capacidades a servidores y servidoras del Comité de Lucha contra la Trata de Personas, para el 25 de octubre. Para este día se proyecta socializar la Política Pública de Actividades Sexuales Pagadas y los enfoques que esta contempla. </t>
  </si>
  <si>
    <t xml:space="preserve">El día 25 de octubre de 2022, ante el comité distrital de Lucha contra la Trata de Perdonas, se llevó a cabo jornada de socialización de la PPASP, en la cual se presentó generalidades de formulación e implementación. Brindando detalles del plan de acción sectores responsables y estrategias interinstitucionales para su efectiva implementación. De igual manera, se abordaron los 5 enfoques de la política pública, Marco normativo y adopción del concepto técnico de actividades sexuales pagadas </t>
  </si>
  <si>
    <t>El producto inicia su ejecución el 1 de julio de 2022 motivo por el cual no se genera reporte de implementación de enfoques con corte a 30 de junio de 2022</t>
  </si>
  <si>
    <t>GÉNERO: la jornada de fortalecimiento pretender brindar información que permita sensibilizar a las personas participantes, frente la situación de derechos y dinámicas en las que se enmarca el ejercicio de las actividades sexuales pagadas, reconociendo que dicha actividad es altamente feminizada y que en todo caso es importante atender las situaciones de riesgo que puedan presentarse tanto para hombres y mujeres que realizan ASP en Bogotá. Haciendo reflexiones necesarias para la prevención y erradicación del delito de trata de personas.</t>
  </si>
  <si>
    <t>GÉNERO: la jornada de fortalecimiento se orientó a  brindar información que permita sensibilizar a las personas participantes, frente la situación de derechos y dinámicas en las que se enmarca el ejercicio de las actividades sexuales pagadas, reconociendo que dicha actividad es altamente feminizada y que en todo caso es importante atender las situaciones de riesgo que puedan presentarse tanto para hombres y mujeres que realizan ASP en Bogotá. Haciendo reflexiones necesarias para la prevención y erradicación del delito de trata de personas.</t>
  </si>
  <si>
    <t>Teniendo en cuenta que la implementación del producto inicia el 1 de julio de 2022, no se realiza reporte de información financiera con corte a 30 de junio de 2022</t>
  </si>
  <si>
    <t>Teniendo encuenta que la acción no se ha realizado no se reporta avance de la información financiera durante este trimestre.</t>
  </si>
  <si>
    <t>Los recursos ejecutados se enmarcan en el proyecto de Inversión 7738, relacionados con una obligación contractual de un contrato por prestación de servicios de persona natural de la profesional líder técnica de la Política Pública de Actividades Sexuales Pagadas</t>
  </si>
  <si>
    <t>MUJER</t>
  </si>
  <si>
    <t>SECRETARÍA DISTRITAL DE LA MUJER</t>
  </si>
  <si>
    <t>Dirección de Enfoque Diferencial y Dirección de Eliminación de Violencias contra las Mujeres y Acceso a la Justicia</t>
  </si>
  <si>
    <r>
      <rPr>
        <b/>
        <sz val="11"/>
        <rFont val="Arial Narrow"/>
        <family val="2"/>
      </rPr>
      <t>P2.7.</t>
    </r>
    <r>
      <rPr>
        <sz val="11"/>
        <rFont val="Arial Narrow"/>
        <family val="2"/>
      </rPr>
      <t xml:space="preserve"> Oferta institucional de la Secretaría Distrital de la Mujer, dirigida a mujeres víctimas de violencias, articulada a la Ruta de atención a víctimas de trata de personas</t>
    </r>
  </si>
  <si>
    <t>Número de servicios de la Secretaría de la Mujer, dirigidos a mujeres víctimas de violencias, articulados a la ruta de atención con víctimas de trata de personas</t>
  </si>
  <si>
    <t>Sumatoria de servicios de la Secretaría de la Mujer, dirigidos a mujeres víctimas de violencias, articulados con la ruta de atención a víctimas de trata de personas</t>
  </si>
  <si>
    <t xml:space="preserve">En el tercer trimestre del 2022, se articularon 5 servicios de atención y prevención de las violencias contra las mujeres, de la Secretaría Distrital de la Mujer, con la ruta de atención a víctimas de trata de personas, con el objetivo de brindar acompañamiento o hacer seguimiento a la implementación de la ruta en casos de mujeres en riesgo o posibles víctimas de trata de persona. Los servicios articulados fueron orientación psicosocial, psico jurídica, socio jurídica, seguimiento interinstitucional a la implementación de la ruta y servicios de cuidado, a través de los equipos de: a) la Estrategia contra los delitos de trata de personas y ataques con agentes químicos, b) las Duplas psicosociales y psico jurídicas, c) la Línea Púrpura, d) Estrategia de Justicia de Género (incluida Estrategia en Hospitales), e) las Casas de igualdad de Oportunidades para las Mujeres y Acceso a la Justicia, f) Agencia MUJ - Integracioón con el NUSE 123 y g) el Sistema Distrital de Cuidado. Bajo ese marco, se garantizó: i) acompañamiento interdisciplinario para 5 mujeres remitidas por otras entidades, y ii) la activación de ruta de atención de trata de personas con la Secretaría Distrital de Gobierno para 13 posibles víctimas de trata de personas identificadas por equipos de la Secretaría Distrital de la Mujer. Estas acciones posibilitaron la identificación de necesidades de las mujeres de manera integral y la dinamización de rutas de atención y protección, así como de servicios dirigidos a la estabilización psicosocial de las mujeres. </t>
  </si>
  <si>
    <t>En el cuarto trimestre del 2022, se articularon 5 servicios de atención y prevención de las violencias contra las mujeres, de la Secretaría Distrital de la Mujer, con la ruta de atención a víctimas de trata de personas, con el objetivo de brindar acompañamiento o hacer seguimiento a la implementación de la ruta en casos de mujeres en riesgo o posibles víctimas de trata de persona. Los servicios articulados fueron orientación psicosocial, psico jurídica, socio jurídica, seguimiento interinstitucional a la implementación de la ruta y servicios de cuidado, a través de los equipos de: a) la Estrategia contra los delitos de trata de personas y ataques con agentes químicos, b) las Duplas psicosociales y psico jurídicas, c) la Línea Púrpura, d) Estrategia de Justicia de Género (incluida Estrategia en Hospitales), e) las Casas de igualdad de Oportunidades para las Mujeres y Acceso a la Justicia, f) Agencia MUJ - Integración con el NUSE 123 y g) el Sistema Distrital de Cuidado. Bajo ese marco, se garantizó: i) acompañamiento interdisciplinario para 5 mujeres remitidas por otras entidades, y ii) la activación de ruta de atención de trata de personas con la Secretaría Distrital de Gobierno para 11 posibles víctimas de trata de personas identificadas por equipos de la Secretaría Distrital de la Mujer. Estas acciones posibilitaron la identificación de necesidades de las mujeres de manera integral y la dinamización de rutas de atención y protección, así como de servicios dirigidos a la estabilización psicosocial de las mujeres.</t>
  </si>
  <si>
    <t xml:space="preserve">La articulación entre los servicios de la SDMujer con la ruta de atención a víctimas de trata de personas, requieren para su implementación la transversalización de los enfoques de género, derechos humanos y  poblacional-diferencial, con el fin de que la atención realizada a las mujeres víctimas del delito de trata de personas reconozca la integralidad de los derechos de las mujeres y las dinámicas de discriminación y desigualdad que se vinculan a la vivencia de violencias, con el fin de transformar las situaciones de vulneración de derechos y prope+BD29nder por la garantía de derechos. Asimismo, la articulación implementa el enfoque de lucha contra el delito, bajo el reconocimiento de las finalidades de explotación de las cuales son víctimas las mujeres atendidas. </t>
  </si>
  <si>
    <t xml:space="preserve">La articulación entre los servicios de la SDMujer con la ruta de atención a víctimas de trata de personas, requieren para su implementación la transversalización de los enfoques de género, derechos humanos y  poblacional-diferencial, con el fin de que la atención realizada a las mujeres víctimas del delito de trata de personas reconozca la integralidad de los derechos de las mujeres y las dinámicas de discriminación y desigualdad que se vinculan a la vivencia de violencias, con el fin de transformar las situaciones de vulneración de derechos y propender por la garantía de derechos. Asimismo, la articulación implementa el enfoque de lucha contra el delito, bajo el reconocimiento de las finalidades de explotación de las cuales son víctimas las mujeres atendidas. </t>
  </si>
  <si>
    <t xml:space="preserve">Se reporta lo girado en lo corrido del año respecto a una obligación del contrato de prestación de servicios dirigido a la implementación de acciones de prevención y articulación interinstitucional en relación con la trata de personas. </t>
  </si>
  <si>
    <t xml:space="preserve">Se reporta lo girado respecto a una obligación del contrato de prestación de servicios dirigido a la implementación de acciones de prevención y articulación interinstitucional en relación con la trata de personas. </t>
  </si>
  <si>
    <t>Dirección de Eliminación de Violencias contra las Mujeres y Acceso a la Justicia</t>
  </si>
  <si>
    <r>
      <rPr>
        <b/>
        <sz val="11"/>
        <rFont val="Arial Narrow"/>
        <family val="2"/>
      </rPr>
      <t>P2.8</t>
    </r>
    <r>
      <rPr>
        <sz val="11"/>
        <rFont val="Arial Narrow"/>
        <family val="2"/>
      </rPr>
      <t>. Espacios de socialización de la ruta de atención a víctima de trata de personas con los equipos de atención de violencias contra las mujeres en el Sector Mujer, desde los enfoques de género, diferencial y de derechos de las mujeres</t>
    </r>
  </si>
  <si>
    <t>Número de espacios de socialización de la ruta de atención a víctimas de trata de personas, con los equipos de atención de violencias contra las mujeres en el Sector Mujer, desde los enfoques de género, diferencial y de derechos de las mujeres</t>
  </si>
  <si>
    <t>Sumatoria de espacios de socialización de la ruta de atención a víctimas de trata de personas, realizados con los equipos de atención de violencias contra las mujeres en el Sector Mujer, desde los enfoques de género, diferencial y de derechos de las mujeres</t>
  </si>
  <si>
    <t>En el tercer trimestre del 2022, se realizó 1 espacio de socialización dirigido a los equipos de la Secretaría Distrital de la Mujer que realizan atención a mujeres víctimas de violencias, sobre el concepto de trata de personas, sus modalidades y finalidades, así como la ruta de atención a victimas de trata de personas, desde los enfoques de género, diferencial y de derechos de las mujeres. Este espacios se llevó a cabo en el curso certificado semipresencial gratuito “Tejiendo territorios inclusivos, diversos y seguros: Prevención de la trata de personas y la explotación sexual comercial de niños, niñas y adolescentes”, con el objetivo de contribuir a la comprensión de la trata de personas  como  una  forma de violencia  contra  las  mujeres  que  tiene  impactos significativos sobre  sus  vidas  en  el  corto,  mediano  y  largo  plazo.</t>
  </si>
  <si>
    <t>En el cuarto trimestre del 2022, se realizó 1 espacio de socialización dirigido a los equipos de la Secretaría Distrital de la Mujer que realizan atención a mujeres víctimas de violencias, sobre el concepto de trata de personas, sus modalidades y finalidades, así como la ruta de atención a víctimas de trata de personas, desde los enfoques de género, diferencial y de derechos de las mujeres. Este espacios se llevó a cabo con las abogadas de las Casas de Igualdad de Oportunidades de la Secretaría, con el objetivo de contribuir a la comprensión de la trata de personas  como  una  forma de violencia  contra  las  mujeres  y la identificación de posibles casos de Trata de Personas.</t>
  </si>
  <si>
    <t xml:space="preserve">Se implementó el enfoque de derechos humanos, de género y poblacional-diferencial, a través de la socialización de información sobre el delito de trata de personas que parte del reconocimiento de la vulneración de derechos y de las afectaciones diferenciales que tiene en las vidas de las mujeres. Asimismo, se implementó el enfoque territorial, toda vez que la actividad se dirigió principalmente a equipos que garantizan la territorialización de acciones de prevención de las violencias contra las mujeres a nivel local. </t>
  </si>
  <si>
    <t xml:space="preserve">Se implementó el enfoque de derechos humanos, de género y poblacional-diferencial, a través de la socialización de información sobre el delito de trata de personas que parte del reconocimiento de la vulneración de derechos y de las afectaciones diferenciales que tiene en las vidas de las mujeres. </t>
  </si>
  <si>
    <t>Revisar información de costos estimados para homogenizar en millones de pesos</t>
  </si>
  <si>
    <r>
      <rPr>
        <b/>
        <sz val="11"/>
        <rFont val="Arial Narrow"/>
        <family val="2"/>
      </rPr>
      <t xml:space="preserve">P2.9. </t>
    </r>
    <r>
      <rPr>
        <sz val="11"/>
        <rFont val="Arial Narrow"/>
        <family val="2"/>
      </rPr>
      <t>Acciones de relacionamiento internacional que faciliten la obtención de recursos económicos, asistencia técnica, intercambios de conocimiento y buenas prácticas, que permitan la  investigación y persecución del delito de trata de personas en el Distrito Capital.</t>
    </r>
  </si>
  <si>
    <t>Número Acciones de relacionamiento  realizadas  en el marco internacional  para la lucha contra la trata de personas en Bogotá D.C.</t>
  </si>
  <si>
    <t>Sumatoria de acciones de relacionamiento internacional que faciliten la obtención de recursos económicos, asistencia técnica, intercambios de conocimiento y buenas prácticas, que permitan la investigación y persecución del delito de trata de personas en el Distrito Capital.</t>
  </si>
  <si>
    <t xml:space="preserve">5.2  mujeres y niñas.                              8.7, que aborda la esclavitud.  </t>
  </si>
  <si>
    <r>
      <rPr>
        <b/>
        <sz val="11"/>
        <rFont val="Arial Narrow"/>
        <family val="2"/>
      </rPr>
      <t>5.2</t>
    </r>
    <r>
      <rPr>
        <sz val="11"/>
        <rFont val="Arial Narrow"/>
        <family val="2"/>
      </rPr>
      <t xml:space="preserve">  Eliminar todas las formas de violencia contra todas las mujeres y las niñas en los ámbitos público y privado, incluidas la trata y la explotación sexual y otros tipos de explotación.                </t>
    </r>
    <r>
      <rPr>
        <b/>
        <sz val="11"/>
        <rFont val="Arial Narrow"/>
        <family val="2"/>
      </rPr>
      <t>8.7,</t>
    </r>
    <r>
      <rPr>
        <sz val="11"/>
        <rFont val="Arial Narrow"/>
        <family val="2"/>
      </rPr>
      <t xml:space="preserve"> 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r>
  </si>
  <si>
    <t>En este trimestre no se tenian programadas actividades en este producto. Se desarrollará en el segundo semestre.Uno de los ejes estratégicos de la DDRI, es gestionar relacionamientos con actores internacionales, públicos y privados, que permitan movilizar recursos técnicos y financieros para consolidar el Plan de Desarrollo y el cumplimiento de las políticas públicas distritales.  Un tipo de relacionamiento son las convocatorias  a traves de aplicaciones.    En este periodo la Secretaria General,  se presentó a la Convocatoria Premio Gobernarte BID, a través de aplicación en la Plataforma,  para el tema Migratorio en articulación con la política pública de Trata de Personas.
La administración Distrital ha establecido como prioridad la creación de escenarios que beneficien desde el distrito aquellos nuevos bogotanos que decidieron radicarse en Bogotá, incluyéndolos de manera efectiva, eficiente, amable y reconociendo que son una potencialidad en diferentes ámbitos y que para la ciudad y todos los ciudadanos son valiosos.
Un elemento clave de la convocatoria es que se permitan la investigación y persecución del delito de trata de personas en el Distrito Capital, en articulación con el tema migratorio.
Esta convocatoria se presenta en la Secretaria General, específicamente con el  Equipo del Despacho responsable del tema migratorio.
Los elementos desarrollados en la Convocatoria son:
1.- Resultados: 25%
2.- Sostenibilidad 20%
3.-Replicabilidad 10%
4.-Inclusión Social 20%
5.-Innovación 25%</t>
  </si>
  <si>
    <t>En este periodo la Secretaría General,  obtuvo el resultado de la Convocatoria Premio Gobernarte BID,  para el tema Migratorio en articulación con la política pública de Lucha contra la Trata de Personas, en la cual no fue aceptada la postulación realizada.    No obstante, teniendo en cuenta que uno de los ejes estratégicos de la DDRI, es gestionar relacionamientos con actores internacionales, públicos y privados, que permitan movilizar recursos técnicos y financieros para consolidar el Plan de Desarrollo y el cumplimiento de las políticas públicas distritales, otro tipo de relacionamiento son las buenas prácticas e Intercambio de conocimientos.  En este sentido, la DDRI está acompañando y apoyando a la Secretaría Distrital de Gobierno, en la realización de un Intercambio de conocimientos con el Ayuntamiento de Madrid en torno a los desafios que plantea  el tema de la trata de personas, el cual está programado para el 28 de diciembre del año en curso.
La propuesta de agenda preliminar consiste en el siguiente esquema temático:
Por parte de Bogotá:
- Política Pública de Lucha contra la Trata de   Personas.
- Servicios ofrecidos por la admnistración a la ciudadanía.
- Reacciones y consideraciones.
Por parte de Madrid:
- Programa de asistencia a personas víctimas del delito.
- Esquema de acceso a la justicia.
- Reacciones y consideraciones.</t>
  </si>
  <si>
    <t>No se reporta, en la ficha de producto no se consignó enfoque</t>
  </si>
  <si>
    <t>Recursos de funcionamiento, según presupuesto establecido para personal de Planta - Carrera Administrativa</t>
  </si>
  <si>
    <t xml:space="preserve">A la fecha no se han invertido recursos </t>
  </si>
  <si>
    <t xml:space="preserve">Este valor corresponde a lo avanzado con corte a 30 de septiembre de 2022. Los recursos corresponden al tiempo del contratista dedicado al cumplimiento de este producto, a través del contrato No.4212000-859-2022 del Proyecto de Inversión 7868:  "Desarrollo Institucional para una Gestión Pública Eficiente". </t>
  </si>
  <si>
    <t xml:space="preserve">Este valor corresponde a lo ejecutado en el IV trimestre con corte a 30 de noviembre de 2022. Los recursos corresponden al tiempo del contratista dedicado al cumplimiento de este producto, a través del contrato No.4212000-859-2022 del Proyecto de Inversión 7868:  "Desarrollo Institucional para una Gestión Pública Eficiente". </t>
  </si>
  <si>
    <t>GESTIÓN PÚBLICA</t>
  </si>
  <si>
    <t>SECRETARÍA GENERAL</t>
  </si>
  <si>
    <t>Dirección Distrital de Relaciones Internacionales</t>
  </si>
  <si>
    <t>Clara Yolanda Bohórquez Mora</t>
  </si>
  <si>
    <t>PBX 381000  ext  1903</t>
  </si>
  <si>
    <t>cybohorquez@alcaldiabogota.gov.co</t>
  </si>
  <si>
    <t>Se solicita a entidad subsanar implementación de enfoque, pendiente respuesta</t>
  </si>
  <si>
    <t>subsanado ok</t>
  </si>
  <si>
    <r>
      <rPr>
        <b/>
        <sz val="11"/>
        <rFont val="Arial Narrow"/>
        <family val="2"/>
      </rPr>
      <t xml:space="preserve">P2.10. </t>
    </r>
    <r>
      <rPr>
        <sz val="11"/>
        <rFont val="Arial Narrow"/>
        <family val="2"/>
      </rPr>
      <t>Estrategia de Gestión técnica y administrativa para  el desarrollo e implementación de intervenciones de atención integral en salud, con énfasis en salud mental, con enfoque diferencial para victimas de  trata de personas.</t>
    </r>
  </si>
  <si>
    <t xml:space="preserve">Porcentaje de avance en la  implementación de las fases de la estrategia de gestión técnica y administrativapara para  el desarrollo e implementacióin de intervenciones de atención integral en salud, con énfasis en salud mental, con enfoque diferencial para victimas de  trata de personas. </t>
  </si>
  <si>
    <t>(Sumatoria de las fases ejecutadas de la implementaciòn de la estrategia  / sumatoria de todas las fases de implementación de la estrategia)*100</t>
  </si>
  <si>
    <t>3.8  Lograr la cobertura sanitaria universal, en particular la protección contra los riesgos financieros, el acceso a servicios de salud esenciales de calidad y el acceso a medicamentos y vacunas seguros, eficaces, asequibles y de calidad para todos</t>
  </si>
  <si>
    <t>Poblacional</t>
  </si>
  <si>
    <t>Indicadores de morbilidad
evitable por localidad
Indicadores de mortalidad
evitable por localidad
Indicadores de
coordinación por localidad
creadas</t>
  </si>
  <si>
    <t>Mesa de trabajo interdependencias Secretaria Distrital de Salud-SDS para definición y alcance de las fases del plan de acción institucional, de acuerdo a las  competencias de cada dependencia.                         Recolección de información interdependencias-SDS, relacionada con  (marco normativo y proceso de afiliación al SGSSS) correpondiente a la fase 1 de la estrategia denominada  "Elaboración de línea base sobre la atención integral para personas victimas de trata, con énfasis en salud mental".                               Proceso de afiliación y derivación de acceso  al SGSS en los casos derivados.</t>
  </si>
  <si>
    <t>Mesa de trabajo interdependencias para avanzar en la fase 1 de la estrategia denominada  "Elaboración de línea base sobre la atención integral para personas victimas de trata, con énfasis en salud mental" Se integra información relacionada con la  (Atención individual en el marco de las Rutas Integrales de Atención en Salud-RIAS de Salud Mental y Violencias)    Proceso de afiliación y derivación de acceso al SGSS en los casos derivados.</t>
  </si>
  <si>
    <t>4 Mesas de trabajo interdependencias entre Referentes técnicos de la Ruta de Salud Mental, SPA  y Ruta de Agresiones, accidentes y traumas de la Dirección de Provisión de servicio de salud-SDS orientadas a establecer las intervenciones de cada ruta, con las cuales se brinda la atención psicosocial a las víctimas de violencias, atenciones que van desde la identificación del riesgo en la ruta de Promoción y mantenimiento de la salud, educación en salud y la derivación a las rutas de riesgo para el respectivo diagnostico y abordaje integral según el criterio medico y las necesidades del paciente. Dichas intervenciones dirigidas a toda la población en general, que incluye a las víctimas de trata de personas.  2 mesas de articulación intersectorial (SDIS-Subsecretaria de la familia, SDE, GENFAMI, IDRD orientadas a establecer una matriz que permita recopilar la información de las diferentes entidades, entorno a las acciones que desarrollan para la atención o intervención psicosocial, de modo que se convierta en un insumo para definir las acciones intersectoriales de respuesta integral para las víctimas de violencia. Lo anterior hace parte del desarrollo y avance de la fase 1 de la estrategia denominada “Elaboración de línea base sobre la atención integral para personas víctimas de trata, con énfasis en salud mental".</t>
  </si>
  <si>
    <t xml:space="preserve"> Mesa de trabajo interdependencias de la SDS, a fin de dar alcance a las acciones y aportes que se realizan a la gestión de la Politica de Trata de personas, en el marco de sus competencias. Asi mismo durante el presente trimestre se finaliza  el Documento Tecnico denominado "Atención integral en salud a victimas de trata de personas con énfasis en salud mental", en el marco de la primera fase de la estrategia administrativa, denominada  "Línea base sobre la atención integral para personas victimas de trata, con énfasis en salud mental". Lo anterior para seguir con la fase dos de la estrategia, correspondiente a "Orientaciones técnicas para el abordaje integral de victimas de trata"</t>
  </si>
  <si>
    <t>La fase I de Contrucción de documento base  de la atención integral a victimas de trata de personas, con énfasis en salud mental, permite abordar las necesidades especificas en salud de la población victima de trata de personas, especialmente en las RIAS de Salud Mental y SPA</t>
  </si>
  <si>
    <t>La fase uno de Contrucción de documento base  de la atención integral a victimas de trata de personas, con énfasis en salud mental, permite abordar las necesidades especificas en salud de la población victima de trata de personas, especialmente en las RIAS de Salud Mental y SPA</t>
  </si>
  <si>
    <t xml:space="preserve">La fase I de Contrucción de documento base  de la atención integral a victimas de trata de personas, con énfasis en salud mental, permite abordar las necesidades especificas en salud de la población victima de trata de personas, teniendo encuenta el enfoque poblacional y diferencial,  especialmente a través de las intervenciones de  las RIAS de Salud Mental, agresiones, accidentes y traumas. </t>
  </si>
  <si>
    <t>12. Aporte Ordinario</t>
  </si>
  <si>
    <t>El rubro  corresponde a las horas Profesional del Recurso humano asignado para el desarrollo y apoyo a: Fase I del plan de acción institucional, denominada "Elaboración de línea base sobre la atención integral para personas victimas de trata, con énfasis en salud mental".En esta fase se desarrolla: a)Recolección de información interdependencias-SDS, como insumo para la  Contrucción progresiva de documento de la atención integral a victimas de trata de personas, con énfasis en salud menta</t>
  </si>
  <si>
    <t>Es importante resaltar que los recursos reflejados en el presupuesto por valor proyectado de ochenta y dos millones de pesos ($82.000.000), para la vigencia 2022, corresponden a asignados al proyecto de inversión 7904 “Implementación y Fortalecimiento de la Red Distrital de Servicios de Salud”, y que sus productos aplican de manera indirecta a la Política de Trata de Personas en Bogotá Distrito Capital 2022 - 2031.  Es decir, los recursos no son asignados directamente a la Política de Trata de Personas en Bogotá, sin embargo, la Dirección de Provisión de Servicios de Salud, aporta con acciones a través del proyecto de inversión 7904. Dado lo anterior se aporta a la gestión de la  Fase I del plan de acción institucional, denominada "Elaboración de línea base sobre la atención integral para personas victimas de trata, con énfasis en salud mental".En esta fase se desarrolla: a)Recolección de información interdependencias-SDS, como insumo para la  Contrucción progresiva de documento de la atención integral a victimas de trata de personas, con énfasis en salud mental. Asi mismo se desarrolla articulación sectorial e intersectorial a fin de articular la respuesta integral a las victimas de trata de personas.</t>
  </si>
  <si>
    <t>Es importante resaltar que los recursos reflejados en el presupuesto por valor proyectado de ochenta y dos millones de pesos ($82.000.000), para la vigencia 2022, corresponden al proyecto de inversión 7904 “Implementación y Fortalecimiento de la Red Distrital de Servicios de Salud”, y que sus productos aplican de manera indirecta a la Política de Trata de Personas en Bogotá Distrito Capital 2022 - 2031.  Es decir, los recursos no son asignados directamente a la Política de Trata de Personas en Bogotá, sin embargo, la Dirección de Provisión de Servicios de Salud, aporta con acciones a través del proyecto de inversión 7904. Dado lo anterior, el rubro  corresponde a las horas Profesional del Recurso humano asignado para el desarrollo y apoyo a la gestión de la  Fase I del plan de acción institucional, denominada "Elaboración de línea base sobre la atención integral para personas victimas de trata, con énfasis en salud mental".En esta fase se desarrolla: a)Recolección de información interdependencias-SDS, como insumo para la  Contrucción progresiva de documento técnico de la atención integral a victimas de trata de personas, con énfasis en salud mental. Asi mismo se desarrolla articulación interdependencias a fin de articular la respuesta integral a las victimas de trata de personas.</t>
  </si>
  <si>
    <t>SALUD</t>
  </si>
  <si>
    <t>SECRETARIA DISTRITAL DE SALUD</t>
  </si>
  <si>
    <t>Dirección de Provisión de Servicios de Salud</t>
  </si>
  <si>
    <t>Subsanado</t>
  </si>
  <si>
    <t>Ok. subasanado</t>
  </si>
  <si>
    <r>
      <rPr>
        <b/>
        <sz val="11"/>
        <rFont val="Arial Narrow"/>
        <family val="2"/>
      </rPr>
      <t>P2.11.</t>
    </r>
    <r>
      <rPr>
        <sz val="11"/>
        <rFont val="Arial Narrow"/>
        <family val="2"/>
      </rPr>
      <t xml:space="preserve">  Servicios sociales de la SDIS en el marco de la resoclución 509,  prestados a Víctimas o presuntas víctimas de Trata de personas remitidas por el Comité Distrital de Lucha contra la trata de personas.</t>
    </r>
  </si>
  <si>
    <t>Porcentaje de víctimas o presuntas víctimas de Trata de personas remitidas por el Comité Distrital de Lucha contra la trata de personas, atendidas por la SDIS a través de su oferta institucional.</t>
  </si>
  <si>
    <t>(Número de víctimas o presuntas víctimas de Trata de personas atendidas por la SDIS a través de su oferta institucional / número de víctimas o presuntas víctimas de Trata de personas remitidas por el Comité Distrital de Lucha contra la trata de personas) X 100</t>
  </si>
  <si>
    <t>5.2</t>
  </si>
  <si>
    <t>diferencial, de género, poblacional y territorial</t>
  </si>
  <si>
    <t>Durante el primer trimestre de 2022, dos casos de víctimas o presunta víctimas de trata de personas, fueron remitidos a los servicios de la Subdirección para Infancia de la SDIS, específicamente en la solicitud de cupos para jardines infantiles para las y los hijos de dos mujeres victimas de este delito.</t>
  </si>
  <si>
    <t>Durante el segundo trimestre de 2022, dos casos de víctimas o presuntas víctimas de trata de personas, fueron remitidos, uno de ellos  para solicitud de ingreso a la Subdirección para la Adultez,  para atención a una victima extranjera en situación de habitabilidad en calle; el otro caso fue remitido a la  Subdirección para Infancia para solicitud de cupo en jardín infantil para un niño hijo de un hombre victima de este delito.</t>
  </si>
  <si>
    <t xml:space="preserve">Durante el tercer trimestre del 2022, fueron remitidos por el comité distrital de lucha contra la Trata de personas tres casos. Dos de ellos fueron remitidos y atendidos por la subdirección para la infancia (atención en jardines infantiles) y el tercero se remitió para verificación y gestión de la subdirección para la discapacidad ( bono por discapacidad).  </t>
  </si>
  <si>
    <t>Durante el cuarto trimestre del 2022, el Comité Distrital de Lucha contra la Trata de personas remitió a la Secretaría Distrital de Integración Social cinco (5) casos para brindarles atención desde los diferentes servicios sociales de la entidad. Dos (2) de los casos solicitaron alojamiento temporal para las presuntas víctimas y sus familias, uno (1)  para seguimiento y dos (2) para verificación y gestión con la finalidad de incluirlos en posibles programas y servicios sociales dada su vulnerabilidad socio económica.</t>
  </si>
  <si>
    <t>"En la atención de los casos se implementaron los enfoques poblacional –diferencial de género  y  territorial así: se apoyaron a dos mujeres en el marco de la Mesa del Comité de Lucha Contra la Trata de Personas brindando información requerida y gestionando la acciones para brindar el cupo en relación a jardines Infantiles cercanos a sus lugares de residencia, dos de ellas pertenecientes a la localidad de Bosa, sector laures y recreo. Este producto es una acción encaminada a proporcionar atenciones oportunas para victimas, las cuales de acuerdo con su condición y circunstancias son remitidas a los servicios sociales que requieran.</t>
  </si>
  <si>
    <t xml:space="preserve">En la atención de los casos se implementaron los enfoques poblacional –diferencial de género y territorial así; se apoyó a un hombre y a una mujer en condición de habitabilidad en calle en el marco de la Mesa del Comité de Lucha Contra la Trata de Personas, brindando información requerida y gestionando la acciones para la gestión del cupo en relación a jardín Infantil cercano a su lugar de residencia en la localidad de Mártires; en el otro caso se solicitó acercamiento para atención y oferta de servicios por habitabilidad en Calle, y se dio número telefónico por alta movilidad en la ciudad. </t>
  </si>
  <si>
    <r>
      <rPr>
        <b/>
        <sz val="11"/>
        <rFont val="Arial Narrow"/>
        <family val="2"/>
      </rPr>
      <t xml:space="preserve">Enfoque de Género: </t>
    </r>
    <r>
      <rPr>
        <sz val="11"/>
        <rFont val="Arial Narrow"/>
        <family val="2"/>
      </rPr>
      <t>En el marco de la atención a victimas o presuntas víctimas, durante el trimestre se atendieron tres mujeres; las atenciones brindadas se ajustan a las particularidades de las mujeres, así como a las solicitudes elevadas a la institucionalidad</t>
    </r>
    <r>
      <rPr>
        <b/>
        <sz val="11"/>
        <rFont val="Arial Narrow"/>
        <family val="2"/>
      </rPr>
      <t>.  
Enfoque poblacional-diferencial :</t>
    </r>
    <r>
      <rPr>
        <sz val="11"/>
        <rFont val="Arial Narrow"/>
        <family val="2"/>
      </rPr>
      <t xml:space="preserve"> Durante la atención solicitada para las víctimas del delito de Trata de personas, se aplica el enfoque poblacional, por categoría de discapacidad y de curso de vida, presentando y vinculando a la oferta de servicios de la SDIS a la población y de acuerdo con las particularidades de las personas. En este trimestre se recibieron tres casos de víctimas o presuntas víctimas del delito; de estos casos dos eran para atención a niños, los cuales se vincularon a los jardines infantiles y el tercero es el caso de una mujer en condición de discapacidad el cual está siendo atendido por la Subdirección para la discapacidad.                        
</t>
    </r>
    <r>
      <rPr>
        <b/>
        <sz val="11"/>
        <rFont val="Arial Narrow"/>
        <family val="2"/>
      </rPr>
      <t>Enfoque Territorial:</t>
    </r>
    <r>
      <rPr>
        <sz val="11"/>
        <rFont val="Arial Narrow"/>
        <family val="2"/>
      </rPr>
      <t xml:space="preserve"> Las atenciones proporcionadas se realizaron en distintas unidades operativas ubicadas en las localidades de la ciudad.</t>
    </r>
  </si>
  <si>
    <r>
      <rPr>
        <b/>
        <sz val="11"/>
        <rFont val="Arial Narrow"/>
        <family val="2"/>
      </rPr>
      <t>Enfoque de Género</t>
    </r>
    <r>
      <rPr>
        <sz val="11"/>
        <rFont val="Arial Narrow"/>
        <family val="2"/>
      </rPr>
      <t xml:space="preserve">: Dentro de las respuestas dadas por la entidad se tuvo en cuenta las particularidades y dinámicas de las personas, garantizando que las atenciones realizadas se ajusten a las particularidades propias de cada género. En el marco de la atención a víctimas o presuntas víctimas del delito, se atendieron cinco (5) casos, cuatro de ellos correspondieron a solicitudes para mujeres y uno para hombre. 
</t>
    </r>
    <r>
      <rPr>
        <b/>
        <sz val="11"/>
        <rFont val="Arial Narrow"/>
        <family val="2"/>
      </rPr>
      <t>Enfoque poblacional-diferencia</t>
    </r>
    <r>
      <rPr>
        <sz val="11"/>
        <rFont val="Arial Narrow"/>
        <family val="2"/>
      </rPr>
      <t xml:space="preserve">l: Durante la atención solicitada para las víctimas del delito de Trata de personas, se aplica el enfoque poblacional, desde la categoría de curso de vida, presentando y vinculando a la oferta de servicios de la SDIS a la población y de acuerdo con las particularidades de las personas. En este trimestre se recibieron dos casos de víctimas o presuntas víctimas del delito que requirieron alojamiento, uno de seguimiento a un padre y su hijo atendido en un jardín de la entidad y otro de vincular a la presunta víctima a programas económicos o de ayudas monetarias. 
</t>
    </r>
    <r>
      <rPr>
        <b/>
        <sz val="11"/>
        <rFont val="Arial Narrow"/>
        <family val="2"/>
      </rPr>
      <t xml:space="preserve">Enfoque Territorial: </t>
    </r>
    <r>
      <rPr>
        <sz val="11"/>
        <rFont val="Arial Narrow"/>
        <family val="2"/>
      </rPr>
      <t>Las atenciones proporcionadas se realizaron en distintas unidades operativas ubicadas en las localidades de la ciudad.</t>
    </r>
  </si>
  <si>
    <t>La implementación del producto se realiza mediante las actividades de  intervención, gestión y seguimiento que realiza una profesional que presta servicios profesionales a través del contrato  (135-2022) asociado  al  proyecto de inversión 7752 ""contribución a la protección de los derechos de las familias especialmente de sus integrantes"". La profesional realiza las actividades necesarias y  genera los insumos para que la victima o presunta víctima y su núcleo familiar accedan a los servicios sociales que requiera de la SDIS."</t>
  </si>
  <si>
    <t xml:space="preserve">La implementación del producto se realiza mediante las actividades de intervención, gestión y seguimiento que realiza una profesional que presta servicios profesionales a través del contrato  (135-2022) asociado al  proyecto de inversión 7752 "contribución a la protección de los derechos de las familias especialmente de sus integrantes". La profesional realiza las actividades necesarias y  genera los insumos para que la víctima o presunta víctima y su núcleo familiar accedan a los servicios sociales que requiera de la SDIS. </t>
  </si>
  <si>
    <t xml:space="preserve">El desarrollo e implementación del producto se realiza mediante las actividades de intervención, gestión y seguimiento que realiza una profesional que presta servicios profesionales a través del contrato (3683-2022) asociado al  proyecto de inversión 7757 Implementación de estrategias y servicios integrales para el abordaje del fenómeno de habitabilidad en calle. La profesional realiza las actividades necesarias y genera los insumos para que la víctima o presunta víctima y su núcleo familiar accedan a los servicios sociales que requiera de la SDIS.
</t>
  </si>
  <si>
    <t>SECRETARÍA DISTRITAL DE INTEGRACIÓN SOCIAL</t>
  </si>
  <si>
    <t>Dirección Poblacional</t>
  </si>
  <si>
    <t>OE3. Generar conocimiento e información para los distintos actores institucionales, sociales, las víctimas y posibles víctimas, relativa al fenómeno de la trata de personas en Bogotá D.C, a fin de contribuir a superar el desconocimiento frente al delito, identificar los contextos en los cuales se presenta y promover los mecanismos de denuncia</t>
  </si>
  <si>
    <t>R3. Reducción del grado de desconocimiento y naturalización existente entre ciudadanía y funcionarios públicos de Bogotá D.C. respecto a la trata de personas, sus diferentes finalidades y prácticas asociadas</t>
  </si>
  <si>
    <t>Porcentaje del aumento de conocimiento del comportamiento del delito de  la trata de personas</t>
  </si>
  <si>
    <t>(Número de personas que han escuchado o conocen  de la trata de personas sobre el Número total de personas encuestadas)*100</t>
  </si>
  <si>
    <r>
      <rPr>
        <b/>
        <sz val="11"/>
        <rFont val="Arial Narrow"/>
        <family val="2"/>
      </rPr>
      <t xml:space="preserve">P3.1. </t>
    </r>
    <r>
      <rPr>
        <sz val="11"/>
        <rFont val="Arial Narrow"/>
        <family val="2"/>
      </rPr>
      <t>Campañas de sensibilización, difusión y visibilización de la trata que incentiven la denuncia ciudadana del delito en  Bogotá D.C., con enfoque diferencial</t>
    </r>
  </si>
  <si>
    <t>Número de Campañas de sensibilización, difusión y visibilización de la trata con enfoque diferencial</t>
  </si>
  <si>
    <t>Suma de número de Campañas de sensibilización, difusión y visibilización de la trata que incentiven la denuncia ciudadana del delito en Bogotá D.C., con enfoque diferencial</t>
  </si>
  <si>
    <t xml:space="preserve">El 2 de junio se lleva a cabo reunión con Oficina Asesora de Comunicaciones, a la cual se remite toda la información con objeto de iniciar diseño de la campaña. Dicha área aseguró que no contaba con los recursos para la elaboración de los productos solicitados desde la DDHH. Posteriormente, se planteo buscar apoyo por parte de Subsecretaría, pero a la fecha de reporte  no ha sido posible ubicar recursos para el desarrollo de la campaña en cuestión. </t>
  </si>
  <si>
    <t>El 19 de septiembre se lleva a cabo reunión con publicista y periodista de la OAC de la SDG en donde se pone en contexto frente a la idea creativa que sea la base de la campaña de prevención del delito, se propone como fecha de lanzamiento el 25 de noviembre en el marco del día de la eliminación de la violencia contra la mujer, teniendo en cuenta que el delito de trata de personas se considera coma una violencia basada en género.</t>
  </si>
  <si>
    <t>El 25 de noviembre, en el marco del día de eliminación de violencia contra la mujer, se realiza el lanzamiento de la Campaña con objeto de visibilizar el delito como una grave violación a los derechos humanos y como una violencia basada en género, toda vez que el 76% de los casoa atendidos corresponden a mujeres tenendo en cuenta sus especiales condiciones de riesgo y vulnerabilidad.</t>
  </si>
  <si>
    <t xml:space="preserve">No se presentan avances </t>
  </si>
  <si>
    <t>Se hace especial énfasis en que la campaña se enmarque bajo un enfoque de derechos humanos, género, diferencia, territorial, grupo etáreo</t>
  </si>
  <si>
    <t>Se hace especial énfasis en que la campaña se enmarque bajo un enfoque de derechos humanos, género, diferencia, territorial, grupo etáreo.</t>
  </si>
  <si>
    <t>La campaña se enmarcó bajo un enfoque de derechos humanos, género, diferencia, territorial, grupo etáreo.</t>
  </si>
  <si>
    <t>No existe disponibilidad de recursos para la ejecución del componente.</t>
  </si>
  <si>
    <t xml:space="preserve">Los recursos ejecutados para esta campaña hacen parte del proyecto de Inversión 7787 "Fortalecimiento de la capacidad institucional y de los actores sociales para la garantía, promoción y
protección de los derechos humanos en Bogotá". Especificamente lo contemplado en  el plan de medios de comunicación, que hace parte de la meta de formulación e implementación de la Política Pública para la lucha contra la trata de personas. </t>
  </si>
  <si>
    <t>SECRETARÍA DISTRITAL DE GOBIERNO </t>
  </si>
  <si>
    <t>Dirección de Derechos Humanos/Oficina de Comunicaciones/Subdirección de Asuntos Étnicos/Subsecretaría para la Gobernabilidad y Garantía de Derechos/Subdirección de Asuntos Religiosos</t>
  </si>
  <si>
    <t>Se realiza mesa de trabajo con Componente a cargo y reitera lo reportado</t>
  </si>
  <si>
    <t>Subsanado ok</t>
  </si>
  <si>
    <t xml:space="preserve">P3.2. Documentos elaborados con orientaciones pedagógicas y herramientas didácticas, desde los enfoques de género, diferencial, de derechos humanos, de orientaciones e identidades de género diversas, curso de vida, interseccional, territorial, fronterizo y migratorio, sobre la prevención de la trata de personas. para las Instituciones Educativas Distritales </t>
  </si>
  <si>
    <t xml:space="preserve">Número de documentos elaborados con orientaciones pedagógicas y herramientas didácticas, desde los enfoques de género, diferencial, de derechos humanos, de orientaciones e identidades de género diversas, curso de vida, interseccional, territorial, fronterizo y migratorio, sobre la prevención de la trata de personas. para las Instituciones Educativas Distritales </t>
  </si>
  <si>
    <t xml:space="preserve">Sumatoria de documentos elaborados con orientaciones pedagógicas y herramientas didácticas, desde los enfoques de género, diferencial, de derechos humanos, de orientaciones e identidades de género diversas, curso de vida, interseccional, territorial, fronterizo y migratorio, sobre la prevención de la trata de personas. para las Instituciones Educativas Distritales </t>
  </si>
  <si>
    <t>constante</t>
  </si>
  <si>
    <t>Se entregara al final del año un documento con orientaciones pedagógicas y herramientas didácticas sobre la prevención de la trata de personas para las instituciones educativas distritales, donde se  los enfoques de derechos humanos, diversidad y orientaciones sexuales diversas y perspectiva de género serán los ejes orientadores.</t>
  </si>
  <si>
    <t>Se creo el documento con orientaciones pedagógicas y herramientas didácticas sobre la prevención de la trata de personas para las instituciones educativas distritales, donde se  los enfoques de derechos humanos, diversidad y orientaciones sexuales diversas y perspectiva de género serán los ejes orientadores. Este se encuentra en proceso de diagramación.</t>
  </si>
  <si>
    <t>Se incluirán los enfoques de derechos humanos, diversidad y orientaciones sexuales diversas y perspectiva de género en el documento.</t>
  </si>
  <si>
    <t>El documento se encuentra en redacción, se incluirán los enfoques de derechos humanos, diversidad y orientaciones sexuales diversas y perspectiva de género</t>
  </si>
  <si>
    <t>El documento  incluye los enfoques de derechos humanos, diversidad y orientaciones sexuales diversas y perspectiva de género</t>
  </si>
  <si>
    <t>Recursos asignados en el Proyecto de Inversión 7690 "Fortalecimiento de la política de educación inclusiva para poblaciones y grupos de especial protección constitucional de Bogotá". Se ejecutó el 100% frente a los recursos disponibles ajustados en la vigencia 2022
Por solicitud de la Dirección de Inclusión e Integración de Poblaciones de la SED, donde se implementan los productos, se solicita el ajuste del Recurso Disponible y del presupuesto ejecutado corte septiembre (tercer trimestre). Lo anterior despues de una revisión al interior de la Dirección.
Razones por las cuales el presupuesto ejecutado es inferior al 100% del costo estimado (presupuesto programado):
En relación a la diferencia entre el recurso programado y el ejecutado, corresponde a que solo fue realizada una contratación por 72 millones y adición, para realizar seguimiento a los 3 productos (P1,3, P1,5 Y P3,2). En este sentido, desde inicios del año el recurso disponible para el seguimiento de la PPLCTP se reportó dividiendo el valor programado por 3 productos y/o actividades. Al sumar la ejecución de los 3 productos da un total de $74,1.
por lo anterior, el costo estimado (presupuesto programado) por producto fue de $72,9, pero el recurso disponible por producto cambió a $24 para la vigencia 2022,
Los recursos no utilizados en relación con el costo estimado (presupuesto programado), fueron utilizados en otras actividades propias del proyecto de inversión 7690,</t>
  </si>
  <si>
    <t xml:space="preserve">Se identifica que lo reportado corresponde a lo que han avanzado del documento y la ficha de producto no enumera fases que permita ponderar el avance. </t>
  </si>
  <si>
    <r>
      <rPr>
        <b/>
        <sz val="11"/>
        <rFont val="Arial Narrow"/>
        <family val="2"/>
      </rPr>
      <t xml:space="preserve">P3.3. </t>
    </r>
    <r>
      <rPr>
        <sz val="11"/>
        <rFont val="Arial Narrow"/>
        <family val="2"/>
      </rPr>
      <t>Espacios informativos y de prevención sobre el fenómeno de la Trata de Personas en alianza con entidades especializadas en el tema en las Bibliotecas de las localidades de Bogotá.</t>
    </r>
  </si>
  <si>
    <t>Número de personas participantes en espacios informativos y de prevención sobre el fenómeno de la Trata de Personas en alianza con entidades especializadas en el tema en las bibliotecas de las localidades de Bogotá.</t>
  </si>
  <si>
    <t>Sumatoria de personas participantes en  espacios informativos y de prevención sobre el fenómeno de la Trata de Personas en alianza con entidades especializadas en el tema en las bibliotecas de las localidades de Bogotá.</t>
  </si>
  <si>
    <t>Durante el segundo trimestre la Dirección de Lectura y Bibliotecas se encuentra realizando las gestiones correspondientes con la Dirección de Derechos Humanos de la Secretaría de Gobierno para el apoyo  a la realización de las sesiones informativas asociadas a este producto.</t>
  </si>
  <si>
    <t>Durante el tercer trimestre la Dirección de Lectura y Bibliotecas se encuentra realizando las gestiones correspondientes con la Dirección de Derechos Humanos de la Secretaría de Gobierno para el apoyo  a la realización de las sesiones informativas asociadas a este producto.</t>
  </si>
  <si>
    <t xml:space="preserve">Para el cuarto trimestre y conforme al producto responsabilidad bajo la Dirección de Lectura y Bibliotecas fue realizado un espacio formativo y de prevención sobre el fenómeno de la Trata de personas en alianza con la Secretaria de Gobierno, con la participación de representantes de las bibliotecas de cada una de las localidades donde BibloRed tiene biblioteca.  </t>
  </si>
  <si>
    <t>Para la ejecución de este producto se tendrá en cuenta e enfoque de Derechos Humanos, Género, Diferencial, Poblacional.</t>
  </si>
  <si>
    <t>Para la ejecución del espacio formativo se tuvo en cuenta el enfoque de Derechos Humanos, Género, Diferencial, Poblacional, reconociendo las características de este grupo poblacional para lo cual se buscó fomentar la protección de los derechos de las víctimas y posibles víctimas de la trata de personas en la ciudad de Bogotá D.C. desde la prevención, asistencia y protección, a través de este proceso de capacitación de personal vinculado a BibloRed.</t>
  </si>
  <si>
    <t>Recursos otros distrito del proyecto de inversión 7880 de la Dirección de Lectura y Bibliotecas</t>
  </si>
  <si>
    <t>Proyecto 7880</t>
  </si>
  <si>
    <t>El costo calculado se asocia a un estimado por alquiler del espacio en donde se llevó a cabo la actiividad descrita. Debido a que la actividad la ejecutó la Secretaría de Gobierno, no se tienen en cuenta otros costos asociados.</t>
  </si>
  <si>
    <t xml:space="preserve">SECRETARÍA DISTRITAL DE CULTURA, RECREACIÓN Y DEPORTE </t>
  </si>
  <si>
    <t>DIRECCIÓN DE LECTURA Y BIBLIOTECAS</t>
  </si>
  <si>
    <t>Maria Consuelo Gaitán</t>
  </si>
  <si>
    <t>maria.gaitan@scrd.gov.co</t>
  </si>
  <si>
    <t>Se realiza articulación en mesa de trabajo con SDG, Enlace Ruta de lucha contra la trata de personas, dando el apoyo solicitado</t>
  </si>
  <si>
    <t>P3.4. Documentos elaborados sobre el acompañamiento a los casos de las presuntas víctimas de trata de personas reportadas en el sistema de alertas de la SED</t>
  </si>
  <si>
    <t>Número de documentos elaborados sobre el acompañamiento a los casos de las presuntas víctimas de trata de personas reportadas en el sistema de alertas de la SED</t>
  </si>
  <si>
    <t>Sumatoria de documentos elaborados sobre el acompañamiento a los casos de las presuntas víctimas de trata de personas reportadas en el sistema de alertas de la SED</t>
  </si>
  <si>
    <t>4.7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</si>
  <si>
    <t>Sin línea base</t>
  </si>
  <si>
    <t>Durante el primer trimestre del presente año se avanza en la consolidación de acciones que desde la SED se vienen desarrollando y que están encaminadas a la gestión de situaciones de vulneración en contra de estudiantes por posibles situaciones de trata de personas. Así mismo, se acompañan los espacios distritales correspondientes a esta temática fortaleciendo la acción propia del sector educación para la prevención de amenazas, la promoción de derechos y la atención y seguimiento a casos</t>
  </si>
  <si>
    <t>Para el segundo trimestre del 2022, se consolidó el primer documento que recoge las acciones desarrolladas por parte de la SED para la prevención de situaciones de presunta trata en contra de estudiantes, así como la atención de los casos presentados en el Sistema de Alertas de la entidad. Este proceso, recoge las acciones intersectoriales que se han fortalecido desde la estrategia de Respuesta Integral de Orientación Pedagógica RIO-P. En el informe del cuarto trimestre se presentará la infografía y el análisis desde los enfoques de género, diferencial, de derechos humanos, de orientaciones e identidades de género diversas.</t>
  </si>
  <si>
    <t xml:space="preserve">Durante el tercer trimestre del presente año se avanza en la consolidación de acciones que desde la SED se vienen desarrollando y que están encaminadas a la gestión de situaciones de vulneración en contra de estudiantes por posibles situaciones de trata de personas. Así mismo, se acompañan los espacios distritales correspondientes a esta temática fortaleciendo la acción propia del sector educación para la prevención de amenazas, la promoción de derechos y la atención y seguimiento a casos.
La evidencia es un reporte semestral, por lo cual el segundo informe se entregará en el cuarto trimestre. </t>
  </si>
  <si>
    <t xml:space="preserve">Para el cuarto trimestre del 2022, se consolidó el segundo documento que recoge las acciones desarrolladas por parte de la SED para la prevención de situaciones de presunta trata en contra de estudiantes, así como la atención de los casos presentados en el Sistema de Alertas de la entidad. Este proceso, recoge las acciones intersectoriales que se han fortalecido desde la SED. </t>
  </si>
  <si>
    <t>Para el primer trimestre y en el marco de las acciones para el acompañamiento de este tipo de situaciones, se consolidó el trabajo desarrollado desde la estrategia de Respuesta Integral de Orientación Pedagógica RIOP, desde las orientaciones dadas por el Programa Integral de Educación Socioemocional, Ciudadana y de Escuelas como Territorios de Paz,  desde donde se viene transversalizando el enfoque de género y el enfoque diferencial para el abordaje de la convivencia escolar, entendiendo que estos permiten construir acciones contextualizadas y acordes con las realidades propias de las y los estudiantes</t>
  </si>
  <si>
    <t>Es importante mencionar que para la consolidación de las acciones reportadas en el informe del II trimestre del 2022, las mismas cuentan con enfoque de género y diferencial, permitiendo que los procesos adelantados en las comunidades educativas de la ciudad sean contextualizados y respondan de manera eficiente a las necesidades de las y los estudiantes</t>
  </si>
  <si>
    <t>Para el tercer trimestre y en el marco de las acciones para el acompañamiento de este tipo de situaciones, se consolidó el trabajo desarrollado desde la estrategia de Respuesta Integral de Orientación Pedagógica RIOP, desde las orientaciones dadas por el Programa Integral de Educación Socioemocional, Ciudadana y de Escuelas como Territorios de Paz,  desde donde se viene transversalizando el enfoque de género y el enfoque diferencial para el abordaje de la convivencia escolar, entendiendo que estos permiten construir acciones contextualizadas y acordes con las realidades propias de las y los estudiantes</t>
  </si>
  <si>
    <t>Para el cuarto trimestre y en el marco de las acciones para el acompañamiento de este tipo de situaciones, se consolidó el trabajo desarrollado desde las diferentes acciones de la SED, desde donde se viene transversalizando el enfoque de género y el enfoque diferencial para el abordaje de la convivencia escolar, entendiendo que estos permiten construir acciones contextualizadas y acordes con las realidades propias de las y los estudiantes</t>
  </si>
  <si>
    <t>Recursos asignados en el Proyecto de Inversión 7643: “Programa integral de educación socioemocional, ciudadana y escuelas como territorios de paz" con los cuales se han cubierto los honorarios del equipo de profesionales que apoyan la implementación del producto.</t>
  </si>
  <si>
    <t xml:space="preserve">Recursos asignados en el Proyecto de Inversión 7643: “Programa integral de educación socioemocional, ciudadana y escuelas como territorios de paz" con los cuales se han cubierto los honorarios del equipo de profesionales que apoyan la implementación del producto. Se ejecutó el 46,8% del costo estimado del producto. </t>
  </si>
  <si>
    <t xml:space="preserve">Recursos asignados en el Proyecto de Inversión 7643: “Programa integral de educación socioemocional, ciudadana y escuelas como territorios de paz" con los cuales se han cubierto los honorarios del equipo de profesionales que apoyan la implementación del producto. A la fecha se ejecutó el 70% del costo estimado del producto. </t>
  </si>
  <si>
    <t xml:space="preserve">Recursos asignados en el Proyecto de Inversión 7643: “Programa integral de educación socioemocional, ciudadana y escuelas como territorios de paz" con los cuales se han cubierto los honorarios del equipo de profesionales que apoyan la implementación del producto. </t>
  </si>
  <si>
    <t>Dirección de Participación y Relaciones Interinstitucionales</t>
  </si>
  <si>
    <t>Edwin Alberto Ussa Cristiano</t>
  </si>
  <si>
    <t>eussa@educacionbogota.gov.co</t>
  </si>
  <si>
    <t>Se ajusta información financiera en millones de pesos</t>
  </si>
  <si>
    <r>
      <rPr>
        <b/>
        <sz val="11"/>
        <rFont val="Arial Narrow"/>
        <family val="2"/>
      </rPr>
      <t xml:space="preserve">P3.5. </t>
    </r>
    <r>
      <rPr>
        <sz val="11"/>
        <rFont val="Arial Narrow"/>
        <family val="2"/>
      </rPr>
      <t>Encuentros pedagógicos con profesionales de la SDIS para contribuir con la prevención del delito de la Trata de personas.</t>
    </r>
  </si>
  <si>
    <t>Número de profesionales de la SDIS sensibilizados a través de  encuentros pedagógicos para contribuir con la prevención del delito de la Trata de personas.</t>
  </si>
  <si>
    <t>Sumatoria  de profesionales de la SDIS sensibilizados a través de  encuentros pedagógicos   para contribuir con la prevención del delito de la Trata de personas.</t>
  </si>
  <si>
    <t>16.2</t>
  </si>
  <si>
    <t>N.D</t>
  </si>
  <si>
    <t xml:space="preserve">Con el fin de dar cumplimiento al compromiso de realizar encuentros pedagógicos con profesionales de la SDIS para contribuir con la prevención del delito de la Trata de personas, en el primer trimestre de 2022 la Subdirección para la Familia formuló la estructura del taller con información que permite reconocer y comprender el delito, las estrategias de captación, traslado y acogida, y formuló una propuesta de mitos y realidades, visibilizando así los riesgos psicosociales de las víctimas de este delito. </t>
  </si>
  <si>
    <t xml:space="preserve">Desde la Subdirección para la Familia, durante el segundo trimestre de 2022 se realizó un encuentro pedagógico con los equipos de referentes locales de familia  y el equipo de prevención de dicha área (34 profesionales- 29 mujeres y 5 hombres) ) quienes implementan las estrategias de prevención de violencia intrafamiliar y sexual y a su vez lideran los Consejos redes del buen trato. Esta jornada de fortalecimiento técnico se realizó en coordinación y articulación con la Secretaria Distrital de Gobierno, y en ella se explicó qué es el delito de trata de personas, sus modalidades, las afectaciones que sufre una víctima, y la ruta de atención para personas victimas de Trata. </t>
  </si>
  <si>
    <t xml:space="preserve">La SDIS avanzó en el cumplimiento del indicador realizando encuentros pedagógicos de prevención frente al delito de la Trata de personas, sensibilizando a 28 servidores (as) y colaboradores (as) de la SDIS. En dichos espacios se proporcionan herramientas útiles para identificar patrones de ocurrencia del delito con el objeto de reducir riesgos. El propósito es que los colaboradores (as) trasnfieran estos conocimientos a las personas participantes de los servicios sociales y ampliar así el conocimiento e información sobre la prevención del delito. </t>
  </si>
  <si>
    <t>La Secretaría Distrital de Integración Social realizó diferentes encuentros pedagógicos frente al delito de la Trata de personas, sensibilizando un total de 276 servidores (as) y colaboradores (as) vinculados a la entidad.  Durante las jornadas de sensibilización se brindaron conocimientos pedagógicos y conceptuales para identificar la Trata de personas y avanzar en acciones de prevención del delito. Se estima que las personas participantes del proceso repliquen los conocimientos adquiridos en los diferentes servicios sociales de la Secretaría Distrital de Integración Social.</t>
  </si>
  <si>
    <t>Para el diseño metodológico y pedagógico se enfatizaron los riesgos por edad, sexo, género, orientaciones sexuales e identidades de género. Se desmitificaron las creencias que asocian el delito solo a un tipo específico de persona, pues se evidenciarón los riesgos para mujeres, niños, niñas y adolescentes, así como para los hombres. Se presentarón las señales de alerta dependiendo de la modalidad del delito para mujeres, hombres, personas menores de edad y migrantes. Se habló de la diferencia de la trata interna y externa, se presentó la ruta de atención en el distrito dando cuenta del enfoque de derechos humanos, poblacional, género y territorial, desde la socialización y divulgación de la ruta de atención de servicios de la entidad.</t>
  </si>
  <si>
    <t>Se implementaron los enfoques poblacional-diferencial y territorial atendiendo a la participación de funcionarios y funcionarias entre 25 y 59 años, referentes de la Subdirección para la Familia en las 17 subdirecciones locales de la Dirección Territorial. Se sensibilizó al personal frente a la problemática de la trata de personas en cuanto a: definición, ruta de atención, modalidades, compresión de casos con realidades asociadas a las mujeres, niños, niñas y adolescentes, población migrante, población LGBTI, casos de ESCNNA, vulnerabilidades y los impactos diferenciales por la edad, haciéndose énfasis en los riesgos para el caso de personas menores de edad.</t>
  </si>
  <si>
    <r>
      <rPr>
        <b/>
        <sz val="11"/>
        <rFont val="Arial Narrow"/>
        <family val="2"/>
      </rPr>
      <t xml:space="preserve">Enfoque de Género: </t>
    </r>
    <r>
      <rPr>
        <sz val="11"/>
        <rFont val="Arial Narrow"/>
        <family val="2"/>
      </rPr>
      <t xml:space="preserve">las sensibilizaciones tienen en cuenta la discriminación de género y las desigualdades sociales, económicas y políticas en razón a las menores oportunidades educativas, laborales y la feminización de la pobreza, por lo cual las mujeres y las niñas son las más vulnerables a la explotación y su riesgo de caer en redes de trata de personas son mayores. Es por ello, que las reflexiones sucitadas en las sensibilizaciones brindan herramientas para la prevención y los riesgos particulares de niñas y adolescentes.  </t>
    </r>
    <r>
      <rPr>
        <b/>
        <sz val="11"/>
        <rFont val="Arial Narrow"/>
        <family val="2"/>
      </rPr>
      <t>Enfoque poblacional - diferencial</t>
    </r>
    <r>
      <rPr>
        <sz val="11"/>
        <color rgb="FFFF0000"/>
        <rFont val="Arial Narrow"/>
        <family val="2"/>
      </rPr>
      <t xml:space="preserve">: </t>
    </r>
    <r>
      <rPr>
        <sz val="11"/>
        <rFont val="Arial Narrow"/>
        <family val="2"/>
      </rPr>
      <t xml:space="preserve">Los talleres aportan conocimientos sobre el comportamiento del delito en los distintos grupos poblacionales, como las niñas en condición de vulnerabilidad y en contextos no protectores; se busca que el talento humano tenga información suficiente para generar condiciones protectoras de las poblaciones atendidas. 
</t>
    </r>
    <r>
      <rPr>
        <b/>
        <sz val="11"/>
        <rFont val="Arial Narrow"/>
        <family val="2"/>
      </rPr>
      <t xml:space="preserve">Enfoque Territorial:  </t>
    </r>
    <r>
      <rPr>
        <sz val="11"/>
        <rFont val="Arial Narrow"/>
        <family val="2"/>
      </rPr>
      <t>Las sensibilizaciones se desarrollaron  con los servidores (as) y colaboradores de la entidad (referentes de la Subdirección para las familias y profesionales de los centros Forjar) en las localidades del distrito capital.</t>
    </r>
  </si>
  <si>
    <r>
      <rPr>
        <b/>
        <sz val="11"/>
        <rFont val="Aria narrow"/>
      </rPr>
      <t>Enfoque de Género:</t>
    </r>
    <r>
      <rPr>
        <sz val="11"/>
        <rFont val="Aria narrow"/>
      </rPr>
      <t xml:space="preserve"> Se reconoce que el delito de trata de personas tiene una carga representativa de desigualdad y ejercicio de poder frente al cuerpo de las mujeres. De igual manera se incluyen elementos que evidencian la discriminación que se presenta por razones de sexo y género, así como las brechas entre hombres y mujeres a nivel social, económico y político, lo cual impacta en el bajo o limitado acceso a oportunidades educativas, laborales y al aumento de la feminización de la pobreza.  Por lo cual en las mujeres y las niñas se aumenta la vulnerabilidad a ser explotadas sexualmente y ser víctimas de la trata de personas. Por lo anterior, los ejercicios pedagógicos y de sensibilización comparten elementos para la prevención e identifican los riesgos particulares de niñas y adolescentes.              
</t>
    </r>
    <r>
      <rPr>
        <b/>
        <sz val="11"/>
        <rFont val="Aria narrow"/>
      </rPr>
      <t xml:space="preserve">Enfoque poblacional - diferencial: </t>
    </r>
    <r>
      <rPr>
        <sz val="11"/>
        <rFont val="Aria narrow"/>
      </rPr>
      <t xml:space="preserve">Los encuentros pedagógicos aportan elementos que permiten a los y las participantes adquirir, reforzar o profundizar conocimientos sobre el delito, las dinámicas, e imaginarios, así como las diferentes modalidades del mismo y cómo se puede presentar de acuerdo con factores como la edad, el sexo, el territorio, entre otros. De igual manera se pretende que las personas participantes cuenten con elementos que les permitan promover en los diferentes entornos acciones de prevención y protección en la población atendida por la entidad. </t>
    </r>
    <r>
      <rPr>
        <b/>
        <sz val="11"/>
        <rFont val="Aria narrow"/>
      </rPr>
      <t xml:space="preserve">Enfoque Territorial:  </t>
    </r>
    <r>
      <rPr>
        <sz val="11"/>
        <rFont val="Aria narrow"/>
      </rPr>
      <t>Las sensibilizaciones se desarrollaron con los servidores (as) y colaboradores (as) de la entidad (referentes de la Subdirección para las familias, de la Subdirección para la Juventud y de los diferentes servicios de la subdirección para la Infancia) en las localidades del distrito capital.</t>
    </r>
  </si>
  <si>
    <t>7744
7752
7753
7756</t>
  </si>
  <si>
    <t>El concepto de gasto para la  implementación del producto se evidencia mediante la  preparación de los talleres, que incluye: revisión bibliográfica, captura y análisis de información, resumen analítico y elaboración del material pedagógico necesario acorde con la población que participa de los talleres y el desarrollo del taller. Estas actividades las ejecuta una profesional que presta servicios profesionales a través del contrato  (135-2022) asociado  al  proyecto de inversión 7752 "contribución a la protección de los derechos de las familias especialmente de sus integrantes".</t>
  </si>
  <si>
    <t xml:space="preserve">El concepto de gasto para la implementación del producto se evidencia mediante la  preparación de los talleres, que incluye: revisión bibliográfica, captura y análisis de información, resumen analítico y elaboración del material pedagógico necesario acorde con la población que participa de los talleres y el desarrollo del taller. Estas actividades las ejecuta una profesional que presta servicios profesionales a través del contrato  (135-2022) asociado  al  proyecto de inversión 7752 "contribución a la protección de los derechos de las familias especialmente de sus integrantes".  </t>
  </si>
  <si>
    <t>El concepto de gasto para la implementación del producto se evidencia mediante la preparación de los talleres, que incluye: revisión bibliográfica, captura y análisis de información, resumen analítico y elaboración del material pedagógico necesario acorde con la población que participa de los talleres y el desarrollo del taller. Estas actividades las ejecuta una profesional que aporta al indicador, entre otras de sus obligaciones, y que presta servicios profesionales a través del contrato (843- 2022) asociado al proyecto de inversión 7744 "Generación de oportunidades para el desarrollo integral de la niñez y la adolescencia".</t>
  </si>
  <si>
    <t xml:space="preserve">INTEGRACIÓN SOCIAL </t>
  </si>
  <si>
    <t>Subsanado reporte, se verifica que la unidad de medida este igual en matriz y en ficha tecnica de producto. Ok. Se ajusta cifra a millones de pesos de acuerdo con reporte de la Entidad</t>
  </si>
  <si>
    <r>
      <rPr>
        <b/>
        <sz val="11"/>
        <rFont val="Arial Narrow"/>
        <family val="2"/>
      </rPr>
      <t>P3.6</t>
    </r>
    <r>
      <rPr>
        <sz val="11"/>
        <rFont val="Arial Narrow"/>
        <family val="2"/>
      </rPr>
      <t>. Encuentros pedagógicos con personas participantes de programas, servicios y modalidades de la SDIS, para dimensionar y prevenir el delito de la Trata de personas.</t>
    </r>
  </si>
  <si>
    <t>Número de participantes de programas, servicios y modalidades de la SDIS sensibilizados a través de  encuentros pedagógicos    para dimensionar y prevenir el delito de la Trata de personas.</t>
  </si>
  <si>
    <t>Sumatoria de participantes de programas, servicios y modalidades de la SDIS sensibilizados a través de  encuentros pedagógicos    para dimensionar y prevenir el delito de la Trata de personas.</t>
  </si>
  <si>
    <t xml:space="preserve">La Subdirección para la Familia formuló un taller con información que permite reconocer y comprender el delito, las estrategia de captación, traslado y acogida. Cumpliendo así con el compromiso de realizar encuentros pedagógicos con profesionales de la SDIS para contribuir con la prevención del delito de la Trata de personas. Se formuló una propuesta de mitos y realidades, visibilizando así los riesgos psicosociales de las víctimas. </t>
  </si>
  <si>
    <t xml:space="preserve">Desde la Subdirección para la Familia, se realizaron dos encuentros de socialización de la ruta de atención para víctimas de trata, desde los equipos técnicos para la familia en la localidad de Barrios Unidos, con 22 personas ( 7 mujeres y 15 hombres) que asistieron a procesos de sensibilización y orientación en prevención de violencias los servicio sociales de la Secretaría Distrital de Integración Social.  Se presentó información que permite reconocer y comprender el delito, las estrategias de captación, traslado y acogida, se formuló una propuesta de mitos y realidades, y se visibilizaron los riesgos psicosociales de las víctimas. 
Los encuentros son identificados con código SIRBE: 
2464 - Taller: prevención trata de personas 
2146-2 - Taller: prevención trata de personas </t>
  </si>
  <si>
    <t xml:space="preserve">En cumplimiento del indicador la SDIS llevó a cabo encuentros pedagógicos de prevención, orientación y sensibilización frente al delito de la Trata de personas a 49 personas de la comunidad que labora o reside  en las localidades de Rafael Uribe, Antonio Nariño, Puente Aranda, Fontibón, Chapinero y Mártires. Los contenidos de estas socializaciones buscan generar conciencia entre la ciudadanía de los riesgos y las modadlidades para la ocurrencia del delito, e igualmente proporciona información sobre patrones y modalidades utilizadas por perpetradores para el engaño de las víctimas. </t>
  </si>
  <si>
    <t>Para dar cumplimiento al indicador de realizar encuentros pedagógicos de prevención, orientación y sensibilización frente a la trata de personas,  la Secretaría Distrital de Integración Social desarrolló durante este periodo encuentros pedagógicos, en los cuales participaron 56 personas de las localidades de Usaquén, Rafael Uribe Uribe, Fontibón y Engativá. En los encuentros se abordaron temáticas relacionadas con los determinantes del delito, las acciones de prevención, las rutas de atención y los derechos de las víctimas, con el objeto de ampliar el acervo de conocimiento sobre los patrones del delito en personas participantes de los servicios sociales de la entidad.</t>
  </si>
  <si>
    <t>"En el diseño metodológico y pedagógico se trataron los riesgos por edad, sexo, género, orientaciones sexuales e identidades de género. Así mismo se desmitificó la creencia que asocia el delito solo a un tipo específico de persona. Se demostraron los riesgos para mujeres, niños, niñas y adolescentes, así como para los hombres. 
Se presentarón las señales de alerta dependiendo de la modalidad del delito para mujeres, hombres, personas menores de edad, migrantes, y se habló de la diferencia de la trata interna y externa. 
Se mostró la ruta de atención en el distrito dando cuenta del enfoque de derechos humanos, poblacional, género y territorial desde la socialización y divulgación de la ruta de atención de servicios de la entidad con énfasis en los servicios de la SDIS."</t>
  </si>
  <si>
    <t>"Se implementaron los enfoques poblacional-diferencial y territorial atendiendo a la comunidad participante, invitada a traves del Consejo Redes del Buen trato de la localidad de Barrios Unidos. 
Se sensibilizó frente a la problemática de la trata de personas, propendiendo por la comprensión de su de definición, ruta de atención, modalidades, analisis de casos con realidades asociadas a las mujeres, niños, niñas y adolescentes, población migrante, población LGBTI, casos de ESCNNA, vulnerabilidades y los impactos diferenciales por la edad, haciéndose énfasis en los riesgos para el caso de personas menores de edad. Se hizo énfasis en el conocimiento de la linea de ayuda de la Secretaría Disitrital de Gobierno. "</t>
  </si>
  <si>
    <t xml:space="preserve">Enfoque de género: En el marco del desarrollo de las sensibilizaciones se le informa a participantes que este delito se refuerza y reproduce por la subordinación de las mujeres y las niñas en tanto se sustenta en la cosificación y mercantilización de los cuerpos y de la sexualidad de las mujeres como objeto de consumo.                              Enfoque poblacional -diferencial: Durante los procesos de sensibilización y prevención del delito de la Trata de personas se se acentuó  la perspectiva de las víctimas de este delito en los distintos grupos poblacionales, para lo cual se describieron pautas preventivas dependiendo del grupo etario o condición de vulnerabilidad. Enfoque Territorial:  Los talleres y sensibilizaciones se realizaron en seis (6) localidades de la ciudad, a saber: localidad de Rafael Uribe Uribe, Antonio Nariño, Puente Aranda, Fontibón, Chapinero y Mártires. </t>
  </si>
  <si>
    <r>
      <rPr>
        <b/>
        <sz val="11"/>
        <rFont val="Arial Narrow"/>
        <family val="2"/>
      </rPr>
      <t>Enfoque de género:</t>
    </r>
    <r>
      <rPr>
        <sz val="11"/>
        <rFont val="Arial Narrow"/>
        <family val="2"/>
      </rPr>
      <t xml:space="preserve"> Los encuentros pedagógicos permiten evidenciar que el delito de la Trata de personas tiene un asidero en las desigualdades de género, así como en los imaginarios y roles asignados a mujeres y hombres social e históricamente, donde ha existido un ejercicio de poder y de cosificación del cuerpo de las mujeres y de lo femenino como objeto de consumo.                      
</t>
    </r>
    <r>
      <rPr>
        <b/>
        <sz val="11"/>
        <rFont val="Arial Narrow"/>
        <family val="2"/>
      </rPr>
      <t>Enfoque poblacional -diferencial:</t>
    </r>
    <r>
      <rPr>
        <sz val="11"/>
        <rFont val="Arial Narrow"/>
        <family val="2"/>
      </rPr>
      <t xml:space="preserve"> Durante los procesos de sensibilización y prevención del delito de la Trata de personas se acentuó la perspectiva de las víctimas de este delito en los distintos grupos poblacionales, para lo cual se describieron pautas preventivas dependiendo del grupo etario o condición de vulnerabilidad.                                   
</t>
    </r>
    <r>
      <rPr>
        <b/>
        <sz val="11"/>
        <rFont val="Arial Narrow"/>
        <family val="2"/>
      </rPr>
      <t>Enfoque Territorial:</t>
    </r>
    <r>
      <rPr>
        <sz val="11"/>
        <rFont val="Arial Narrow"/>
        <family val="2"/>
      </rPr>
      <t xml:space="preserve">  Los talleres y sensibilizaciones se realizaron en las localidades de Ciudad Bolívar, Barrios Unidos, Suba, Fontibón, y San Cristóbal.</t>
    </r>
  </si>
  <si>
    <t xml:space="preserve">
El concepto de gasto para la implementacíon del producto se evidencia mediante la preparación de los talleres, que inlcuye: revisión bilbiográfica, captura análisis de información, resumen analítico y elaboración del material pedagógico necesario acorde con la población que participa de los talleres y el desarrollo del taller. Estas actividades las ejecuta una profesional que presta servicios profesionales a través del contrato (135-2022) asociado al  proyecto de inversión 7752 "contribución a la protección de los derechos de las familias especialmente de sus integrantes".</t>
  </si>
  <si>
    <t>El concepto de gasto para la implementación del producto se evidencia mediante la preparación de los talleres, que incluye: revisión bibliográfica, captura análisis de información, resumen analítico y elaboración del material pedagógico necesario acorde con la población que participa de los talleres y el desarrollo del taller. Estas actividades las ejecuta una profesional que presta servicios profesionales a través del contrato (135-2022) asociado al  proyecto de inversión 7752 "contribución a la protección de los derechos de las familias especialmente de sus integrantes".</t>
  </si>
  <si>
    <t xml:space="preserve">El concepto de gasto para la implementación del producto se evidencia mediante la preparación de los talleres, que incluye: revisión bibliográfica, captura y análisis de información, resumen analítico y elaboración del material pedagógico necesario acorde con la población que participa de los talleres y el desarrollo del taller. Estas actividades las ejecuta una profesional que presta servicios profesionales a través del contrato  (135-2022) asociado al proyecto de inversión 7752 "contribución a la protección de los derechos de las familias especialmente de sus integrantes". A su vez en la implementación del producto participó la subdirección para la juventud con dos contratistas, contratos: 2975-2022 y 6631-2022, que prepararon, ejecutaron y sistematizaron los talleres. </t>
  </si>
  <si>
    <t>El concepto de gasto para la implementación del producto se evidencia mediante la preparación de los talleres, que incluye: revisión bibliográfica, captura y análisis de información, resumen analítico y elaboración del material pedagógico necesario acorde con la población que participa de los talleres y el desarrollo del taller. Estas actividades las ejecutaron tres profesionales que prestan servicios profesionales y aportan al indicador, entre otras de sus obligaciones, a través de los contratos  2975-2022,6631-2022 y 4309-20022, asociados al proyecto de inversión 7740 "Generación jóvenes con derechos en Bogotá".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</si>
</sst>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quot;XDR&quot;* #,##0.00_-;\-&quot;XDR&quot;* #,##0.00_-;_-&quot;XDR&quot;* &quot;-&quot;??_-;_-@_-"/>
    <numFmt numFmtId="165" formatCode="_-* #,##0_-;\-* #,##0_-;_-* &quot;-&quot;??_-;_-@_-"/>
    <numFmt numFmtId="166" formatCode="&quot;$&quot;#,##0"/>
    <numFmt numFmtId="167" formatCode="&quot;$&quot;\ #,##0"/>
    <numFmt numFmtId="168" formatCode="0.0"/>
    <numFmt numFmtId="169" formatCode="\$#,#00"/>
    <numFmt numFmtId="170" formatCode="#,##0.0"/>
    <numFmt numFmtId="171" formatCode="_-* #,##0.0_-;\-* #,##0.0_-;_-* &quot;-&quot;?_-;_-@_-"/>
    <numFmt numFmtId="172" formatCode="0.0%"/>
  </numFmts>
  <fonts count="30" x14ac:knownFonts="1">
    <font>
      <sz val="11"/>
      <color theme="1"/>
      <name val="Calibri"/>
      <family val="2"/>
      <scheme val="minor"/>
    </font>
    <font>
      <sz val="11"/>
      <color theme="1"/>
      <name val="Calibri"/>
      <family val="2"/>
      <scheme val="minor"/>
    </font>
    <font>
      <b/>
      <sz val="11"/>
      <name val="Arial Narrow"/>
      <family val="2"/>
    </font>
    <font>
      <sz val="11"/>
      <name val="Arial Narrow"/>
      <family val="2"/>
    </font>
    <font>
      <sz val="10"/>
      <name val="Arial"/>
      <family val="2"/>
    </font>
    <font>
      <u/>
      <sz val="11"/>
      <color theme="10"/>
      <name val="Calibri"/>
      <family val="2"/>
      <scheme val="minor"/>
    </font>
    <font>
      <sz val="11"/>
      <color theme="1"/>
      <name val="Arial Narrow"/>
      <family val="2"/>
    </font>
    <font>
      <b/>
      <sz val="11"/>
      <color theme="1"/>
      <name val="Arial Narrow"/>
      <family val="2"/>
    </font>
    <font>
      <sz val="12"/>
      <color theme="1"/>
      <name val="Times New Roman"/>
      <family val="1"/>
    </font>
    <font>
      <sz val="11"/>
      <color theme="1"/>
      <name val="Arial"/>
      <family val="2"/>
    </font>
    <font>
      <sz val="1"/>
      <color indexed="8"/>
      <name val="Courier"/>
      <family val="3"/>
    </font>
    <font>
      <u/>
      <sz val="11"/>
      <name val="Arial Narrow"/>
      <family val="2"/>
    </font>
    <font>
      <b/>
      <sz val="11"/>
      <name val="Times New Roman"/>
      <family val="1"/>
    </font>
    <font>
      <sz val="11"/>
      <color theme="1"/>
      <name val="Times New Roman"/>
      <family val="1"/>
    </font>
    <font>
      <sz val="11"/>
      <name val="Times New Roman"/>
      <family val="1"/>
    </font>
    <font>
      <sz val="11"/>
      <name val="Arial"/>
      <family val="2"/>
    </font>
    <font>
      <sz val="11"/>
      <color rgb="FFFF0000"/>
      <name val="Arial Narrow"/>
      <family val="2"/>
    </font>
    <font>
      <b/>
      <sz val="11"/>
      <color rgb="FF000000"/>
      <name val="Arial Narrow"/>
      <family val="2"/>
    </font>
    <font>
      <sz val="11"/>
      <color rgb="FF000000"/>
      <name val="Arial Narrow"/>
      <family val="2"/>
    </font>
    <font>
      <sz val="9"/>
      <color indexed="81"/>
      <name val="Tahoma"/>
      <family val="2"/>
    </font>
    <font>
      <b/>
      <sz val="9"/>
      <color indexed="81"/>
      <name val="Tahoma"/>
      <family val="2"/>
    </font>
    <font>
      <b/>
      <sz val="10"/>
      <name val="Arial Narrow"/>
      <family val="2"/>
    </font>
    <font>
      <sz val="11"/>
      <name val="Aria narrow"/>
    </font>
    <font>
      <sz val="11"/>
      <color theme="1"/>
      <name val="Aria narrow"/>
    </font>
    <font>
      <sz val="12"/>
      <color rgb="FF000000"/>
      <name val="Aria narrow"/>
    </font>
    <font>
      <sz val="12"/>
      <color theme="1"/>
      <name val="Aria narrow"/>
    </font>
    <font>
      <b/>
      <i/>
      <sz val="11"/>
      <color theme="1"/>
      <name val="Arial"/>
      <family val="2"/>
    </font>
    <font>
      <b/>
      <sz val="11"/>
      <color theme="1"/>
      <name val="Arial"/>
      <family val="2"/>
    </font>
    <font>
      <b/>
      <sz val="11"/>
      <name val="Aria narrow"/>
    </font>
    <font>
      <sz val="11"/>
      <color rgb="FF000000"/>
      <name val="Arial"/>
      <family val="2"/>
    </font>
  </fonts>
  <fills count="12">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4" tint="0.39997558519241921"/>
        <bgColor indexed="64"/>
      </patternFill>
    </fill>
    <fill>
      <patternFill patternType="solid">
        <fgColor rgb="FF0070C0"/>
        <bgColor indexed="64"/>
      </patternFill>
    </fill>
    <fill>
      <patternFill patternType="solid">
        <fgColor theme="7" tint="0.59999389629810485"/>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rgb="FFFFFFFF"/>
        <bgColor rgb="FFFFFFFF"/>
      </patternFill>
    </fill>
    <fill>
      <patternFill patternType="solid">
        <fgColor rgb="FFFFFFFF"/>
        <bgColor indexed="64"/>
      </patternFill>
    </fill>
  </fills>
  <borders count="6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double">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double">
        <color indexed="64"/>
      </right>
      <top style="thin">
        <color rgb="FF000000"/>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style="thin">
        <color indexed="64"/>
      </bottom>
      <diagonal/>
    </border>
    <border>
      <left/>
      <right/>
      <top/>
      <bottom style="thin">
        <color rgb="FF000000"/>
      </bottom>
      <diagonal/>
    </border>
    <border>
      <left style="thin">
        <color rgb="FF000000"/>
      </left>
      <right style="thin">
        <color rgb="FF000000"/>
      </right>
      <top style="thin">
        <color rgb="FF000000"/>
      </top>
      <bottom/>
      <diagonal/>
    </border>
  </borders>
  <cellStyleXfs count="9">
    <xf numFmtId="0" fontId="0"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4" fillId="0" borderId="0"/>
    <xf numFmtId="0" fontId="5" fillId="0" borderId="0" applyNumberFormat="0" applyFill="0" applyBorder="0" applyAlignment="0" applyProtection="0"/>
    <xf numFmtId="0" fontId="9" fillId="0" borderId="0"/>
    <xf numFmtId="169" fontId="10" fillId="0" borderId="0">
      <protection locked="0"/>
    </xf>
    <xf numFmtId="0" fontId="4" fillId="0" borderId="0"/>
  </cellStyleXfs>
  <cellXfs count="560">
    <xf numFmtId="0" fontId="0" fillId="0" borderId="0" xfId="0"/>
    <xf numFmtId="0" fontId="3" fillId="0" borderId="0" xfId="0" applyFont="1" applyAlignment="1">
      <alignment vertical="center" wrapText="1"/>
    </xf>
    <xf numFmtId="0" fontId="3" fillId="0" borderId="0" xfId="0" applyFont="1" applyAlignment="1">
      <alignment vertical="center"/>
    </xf>
    <xf numFmtId="1" fontId="3" fillId="0" borderId="8" xfId="0" applyNumberFormat="1" applyFont="1" applyBorder="1" applyAlignment="1">
      <alignment vertical="top" wrapText="1"/>
    </xf>
    <xf numFmtId="0" fontId="3" fillId="0" borderId="8" xfId="4" applyFont="1" applyBorder="1" applyAlignment="1">
      <alignment vertical="top" wrapText="1"/>
    </xf>
    <xf numFmtId="0" fontId="3" fillId="0" borderId="9" xfId="4" applyFont="1" applyBorder="1" applyAlignment="1">
      <alignment vertical="top" wrapText="1"/>
    </xf>
    <xf numFmtId="1" fontId="3" fillId="0" borderId="8" xfId="4" applyNumberFormat="1" applyFont="1" applyBorder="1" applyAlignment="1">
      <alignment vertical="top" wrapText="1"/>
    </xf>
    <xf numFmtId="9" fontId="3" fillId="0" borderId="8" xfId="1" applyNumberFormat="1" applyFont="1" applyFill="1" applyBorder="1" applyAlignment="1">
      <alignment vertical="top"/>
    </xf>
    <xf numFmtId="0" fontId="2" fillId="0" borderId="7" xfId="4" applyFont="1" applyBorder="1" applyAlignment="1">
      <alignment vertical="top" wrapText="1"/>
    </xf>
    <xf numFmtId="0" fontId="3" fillId="0" borderId="8" xfId="4" applyFont="1" applyBorder="1" applyAlignment="1">
      <alignment vertical="top"/>
    </xf>
    <xf numFmtId="0" fontId="3" fillId="0" borderId="2" xfId="4" applyFont="1" applyBorder="1" applyAlignment="1">
      <alignment vertical="top" wrapText="1"/>
    </xf>
    <xf numFmtId="0" fontId="3" fillId="0" borderId="3" xfId="4" applyFont="1" applyBorder="1" applyAlignment="1">
      <alignment vertical="top" wrapText="1"/>
    </xf>
    <xf numFmtId="0" fontId="3" fillId="0" borderId="9" xfId="4" applyFont="1" applyBorder="1" applyAlignment="1">
      <alignment vertical="top"/>
    </xf>
    <xf numFmtId="0" fontId="2" fillId="0" borderId="12" xfId="4" applyFont="1" applyBorder="1" applyAlignment="1">
      <alignment vertical="top" wrapText="1"/>
    </xf>
    <xf numFmtId="0" fontId="3" fillId="3" borderId="1" xfId="4" applyFont="1" applyFill="1" applyBorder="1" applyAlignment="1">
      <alignment vertical="top"/>
    </xf>
    <xf numFmtId="0" fontId="3" fillId="3" borderId="2" xfId="4" applyFont="1" applyFill="1" applyBorder="1" applyAlignment="1">
      <alignment vertical="top" wrapText="1"/>
    </xf>
    <xf numFmtId="0" fontId="3" fillId="3" borderId="2" xfId="4" applyFont="1" applyFill="1" applyBorder="1" applyAlignment="1">
      <alignment vertical="top"/>
    </xf>
    <xf numFmtId="0" fontId="2" fillId="4" borderId="39" xfId="4" applyFont="1" applyFill="1" applyBorder="1" applyAlignment="1">
      <alignment vertical="top" wrapText="1"/>
    </xf>
    <xf numFmtId="0" fontId="2" fillId="4" borderId="40" xfId="4" applyFont="1" applyFill="1" applyBorder="1" applyAlignment="1">
      <alignment vertical="top" wrapText="1"/>
    </xf>
    <xf numFmtId="0" fontId="3" fillId="0" borderId="8" xfId="0" applyFont="1" applyBorder="1" applyAlignment="1">
      <alignment vertical="top" wrapText="1"/>
    </xf>
    <xf numFmtId="10" fontId="3" fillId="0" borderId="8" xfId="3" applyNumberFormat="1" applyFont="1" applyFill="1" applyBorder="1" applyAlignment="1">
      <alignment vertical="top" wrapText="1"/>
    </xf>
    <xf numFmtId="0" fontId="3" fillId="0" borderId="9" xfId="0" applyFont="1" applyBorder="1" applyAlignment="1">
      <alignment vertical="top" wrapText="1"/>
    </xf>
    <xf numFmtId="10" fontId="3" fillId="0" borderId="9" xfId="3" applyNumberFormat="1" applyFont="1" applyFill="1" applyBorder="1" applyAlignment="1">
      <alignment vertical="top" wrapText="1"/>
    </xf>
    <xf numFmtId="0" fontId="3" fillId="0" borderId="13" xfId="0" applyFont="1" applyBorder="1" applyAlignment="1">
      <alignment vertical="top" wrapText="1"/>
    </xf>
    <xf numFmtId="10" fontId="3" fillId="0" borderId="13" xfId="3" applyNumberFormat="1" applyFont="1" applyFill="1" applyBorder="1" applyAlignment="1">
      <alignment vertical="top" wrapText="1"/>
    </xf>
    <xf numFmtId="10" fontId="3" fillId="0" borderId="8" xfId="4" applyNumberFormat="1" applyFont="1" applyBorder="1" applyAlignment="1">
      <alignment vertical="top" wrapText="1"/>
    </xf>
    <xf numFmtId="0" fontId="3" fillId="0" borderId="0" xfId="0" applyFont="1" applyAlignment="1">
      <alignment vertical="top"/>
    </xf>
    <xf numFmtId="168" fontId="3" fillId="0" borderId="2" xfId="4" applyNumberFormat="1" applyFont="1" applyBorder="1" applyAlignment="1">
      <alignment vertical="top" wrapText="1"/>
    </xf>
    <xf numFmtId="168" fontId="0" fillId="0" borderId="0" xfId="0" applyNumberFormat="1"/>
    <xf numFmtId="0" fontId="3" fillId="3" borderId="2" xfId="4" applyFont="1" applyFill="1" applyBorder="1" applyAlignment="1">
      <alignment horizontal="center" vertical="center" wrapText="1"/>
    </xf>
    <xf numFmtId="0" fontId="2" fillId="6" borderId="8" xfId="4" applyFont="1" applyFill="1" applyBorder="1" applyAlignment="1">
      <alignment horizontal="center" vertical="center" wrapText="1"/>
    </xf>
    <xf numFmtId="0" fontId="0" fillId="0" borderId="0" xfId="0" applyAlignment="1">
      <alignment horizontal="center" vertical="center"/>
    </xf>
    <xf numFmtId="14" fontId="3" fillId="3" borderId="2" xfId="4" applyNumberFormat="1" applyFont="1" applyFill="1" applyBorder="1" applyAlignment="1">
      <alignment vertical="top" wrapText="1"/>
    </xf>
    <xf numFmtId="14" fontId="0" fillId="0" borderId="0" xfId="0" applyNumberFormat="1"/>
    <xf numFmtId="0" fontId="3" fillId="0" borderId="0" xfId="0" applyFont="1" applyAlignment="1">
      <alignment vertical="top" wrapText="1"/>
    </xf>
    <xf numFmtId="10" fontId="3" fillId="0" borderId="0" xfId="3" applyNumberFormat="1" applyFont="1" applyFill="1" applyBorder="1" applyAlignment="1">
      <alignment vertical="top" wrapText="1"/>
    </xf>
    <xf numFmtId="0" fontId="2" fillId="6" borderId="0" xfId="0" applyFont="1" applyFill="1" applyAlignment="1">
      <alignment vertical="top" wrapText="1"/>
    </xf>
    <xf numFmtId="0" fontId="2" fillId="4" borderId="27" xfId="0" applyFont="1" applyFill="1" applyBorder="1" applyAlignment="1">
      <alignment horizontal="center" vertical="center"/>
    </xf>
    <xf numFmtId="0" fontId="2" fillId="4" borderId="28" xfId="0" applyFont="1" applyFill="1" applyBorder="1" applyAlignment="1">
      <alignment horizontal="center" vertical="center"/>
    </xf>
    <xf numFmtId="0" fontId="2" fillId="4" borderId="27" xfId="4" applyFont="1" applyFill="1" applyBorder="1" applyAlignment="1">
      <alignment horizontal="center" vertical="center" wrapText="1"/>
    </xf>
    <xf numFmtId="0" fontId="2" fillId="4" borderId="27" xfId="0" applyFont="1" applyFill="1" applyBorder="1" applyAlignment="1">
      <alignment horizontal="center" vertical="center" wrapText="1"/>
    </xf>
    <xf numFmtId="14" fontId="2" fillId="4" borderId="27" xfId="4" applyNumberFormat="1" applyFont="1" applyFill="1" applyBorder="1" applyAlignment="1">
      <alignment horizontal="center" vertical="center" wrapText="1"/>
    </xf>
    <xf numFmtId="0" fontId="2" fillId="4" borderId="29" xfId="4" applyFont="1" applyFill="1" applyBorder="1" applyAlignment="1">
      <alignment horizontal="center" vertical="center" wrapText="1"/>
    </xf>
    <xf numFmtId="168" fontId="2" fillId="4" borderId="27" xfId="0" applyNumberFormat="1" applyFont="1" applyFill="1" applyBorder="1" applyAlignment="1">
      <alignment horizontal="center" vertical="center" wrapText="1"/>
    </xf>
    <xf numFmtId="168" fontId="2" fillId="6" borderId="8" xfId="0" applyNumberFormat="1" applyFont="1" applyFill="1" applyBorder="1" applyAlignment="1">
      <alignment horizontal="center" vertical="center" wrapText="1"/>
    </xf>
    <xf numFmtId="0" fontId="2" fillId="6" borderId="8" xfId="0" applyFont="1" applyFill="1" applyBorder="1" applyAlignment="1">
      <alignment horizontal="center" vertical="center" wrapText="1"/>
    </xf>
    <xf numFmtId="0" fontId="3" fillId="0" borderId="0" xfId="0" applyFont="1" applyAlignment="1">
      <alignment horizontal="center" vertical="center" wrapText="1"/>
    </xf>
    <xf numFmtId="166" fontId="6" fillId="3" borderId="47" xfId="0" applyNumberFormat="1" applyFont="1" applyFill="1" applyBorder="1" applyAlignment="1">
      <alignment vertical="top" wrapText="1"/>
    </xf>
    <xf numFmtId="9" fontId="3" fillId="3" borderId="8" xfId="3" applyFont="1" applyFill="1" applyBorder="1" applyAlignment="1">
      <alignment vertical="top" wrapText="1"/>
    </xf>
    <xf numFmtId="0" fontId="6" fillId="3" borderId="45" xfId="0" applyFont="1" applyFill="1" applyBorder="1" applyAlignment="1">
      <alignment vertical="top" wrapText="1"/>
    </xf>
    <xf numFmtId="166" fontId="6" fillId="3" borderId="45" xfId="0" applyNumberFormat="1" applyFont="1" applyFill="1" applyBorder="1" applyAlignment="1">
      <alignment vertical="top" wrapText="1"/>
    </xf>
    <xf numFmtId="0" fontId="3" fillId="3" borderId="45" xfId="0" applyFont="1" applyFill="1" applyBorder="1" applyAlignment="1">
      <alignment vertical="top" wrapText="1"/>
    </xf>
    <xf numFmtId="0" fontId="3" fillId="3" borderId="46" xfId="0" applyFont="1" applyFill="1" applyBorder="1" applyAlignment="1">
      <alignment vertical="top" wrapText="1"/>
    </xf>
    <xf numFmtId="2" fontId="3" fillId="3" borderId="45" xfId="0" applyNumberFormat="1" applyFont="1" applyFill="1" applyBorder="1" applyAlignment="1">
      <alignment vertical="top" wrapText="1"/>
    </xf>
    <xf numFmtId="166" fontId="3" fillId="3" borderId="45" xfId="0" applyNumberFormat="1" applyFont="1" applyFill="1" applyBorder="1" applyAlignment="1">
      <alignment vertical="top" wrapText="1"/>
    </xf>
    <xf numFmtId="0" fontId="3" fillId="3" borderId="47" xfId="0" applyFont="1" applyFill="1" applyBorder="1" applyAlignment="1">
      <alignment vertical="top" wrapText="1"/>
    </xf>
    <xf numFmtId="0" fontId="3" fillId="3" borderId="48" xfId="0" applyFont="1" applyFill="1" applyBorder="1" applyAlignment="1">
      <alignment vertical="top" wrapText="1"/>
    </xf>
    <xf numFmtId="14" fontId="3" fillId="3" borderId="45" xfId="0" applyNumberFormat="1" applyFont="1" applyFill="1" applyBorder="1" applyAlignment="1">
      <alignment vertical="top"/>
    </xf>
    <xf numFmtId="14" fontId="3" fillId="3" borderId="47" xfId="0" applyNumberFormat="1" applyFont="1" applyFill="1" applyBorder="1" applyAlignment="1">
      <alignment vertical="top"/>
    </xf>
    <xf numFmtId="0" fontId="3" fillId="3" borderId="56" xfId="0" applyFont="1" applyFill="1" applyBorder="1" applyAlignment="1">
      <alignment vertical="top" wrapText="1"/>
    </xf>
    <xf numFmtId="0" fontId="3" fillId="3" borderId="56" xfId="0" applyFont="1" applyFill="1" applyBorder="1" applyAlignment="1">
      <alignment horizontal="center" vertical="top" wrapText="1"/>
    </xf>
    <xf numFmtId="0" fontId="22" fillId="3" borderId="56" xfId="0" applyFont="1" applyFill="1" applyBorder="1" applyAlignment="1">
      <alignment vertical="top" wrapText="1"/>
    </xf>
    <xf numFmtId="0" fontId="22" fillId="3" borderId="8" xfId="0" applyFont="1" applyFill="1" applyBorder="1" applyAlignment="1">
      <alignment vertical="top" wrapText="1"/>
    </xf>
    <xf numFmtId="170" fontId="24" fillId="3" borderId="49" xfId="0" applyNumberFormat="1" applyFont="1" applyFill="1" applyBorder="1" applyAlignment="1">
      <alignment vertical="top"/>
    </xf>
    <xf numFmtId="170" fontId="24" fillId="3" borderId="45" xfId="0" applyNumberFormat="1" applyFont="1" applyFill="1" applyBorder="1" applyAlignment="1">
      <alignment vertical="top"/>
    </xf>
    <xf numFmtId="166" fontId="25" fillId="3" borderId="45" xfId="0" applyNumberFormat="1" applyFont="1" applyFill="1" applyBorder="1" applyAlignment="1">
      <alignment vertical="top"/>
    </xf>
    <xf numFmtId="0" fontId="25" fillId="3" borderId="51" xfId="0" applyFont="1" applyFill="1" applyBorder="1" applyAlignment="1">
      <alignment vertical="top"/>
    </xf>
    <xf numFmtId="0" fontId="22" fillId="3" borderId="0" xfId="0" applyFont="1" applyFill="1" applyAlignment="1">
      <alignment vertical="top"/>
    </xf>
    <xf numFmtId="0" fontId="23" fillId="3" borderId="8" xfId="0" applyFont="1" applyFill="1" applyBorder="1" applyAlignment="1">
      <alignment vertical="top" wrapText="1"/>
    </xf>
    <xf numFmtId="0" fontId="3" fillId="3" borderId="3" xfId="4" applyFont="1" applyFill="1" applyBorder="1" applyAlignment="1">
      <alignment vertical="top" wrapText="1"/>
    </xf>
    <xf numFmtId="0" fontId="3" fillId="3" borderId="8" xfId="4" applyFont="1" applyFill="1" applyBorder="1" applyAlignment="1">
      <alignment vertical="top" wrapText="1"/>
    </xf>
    <xf numFmtId="0" fontId="8" fillId="3" borderId="8" xfId="0" applyFont="1" applyFill="1" applyBorder="1" applyAlignment="1">
      <alignment vertical="top" wrapText="1"/>
    </xf>
    <xf numFmtId="0" fontId="5" fillId="3" borderId="8" xfId="5" applyFill="1" applyBorder="1" applyAlignment="1" applyProtection="1">
      <alignment vertical="top" wrapText="1"/>
    </xf>
    <xf numFmtId="0" fontId="3" fillId="3" borderId="8" xfId="0" applyFont="1" applyFill="1" applyBorder="1" applyAlignment="1">
      <alignment vertical="top"/>
    </xf>
    <xf numFmtId="0" fontId="3" fillId="3" borderId="8" xfId="0" applyFont="1" applyFill="1" applyBorder="1" applyAlignment="1">
      <alignment vertical="top" wrapText="1"/>
    </xf>
    <xf numFmtId="0" fontId="18" fillId="3" borderId="3" xfId="4" applyFont="1" applyFill="1" applyBorder="1" applyAlignment="1">
      <alignment vertical="top" wrapText="1"/>
    </xf>
    <xf numFmtId="9" fontId="3" fillId="3" borderId="8" xfId="4" applyNumberFormat="1" applyFont="1" applyFill="1" applyBorder="1" applyAlignment="1">
      <alignment vertical="top" wrapText="1"/>
    </xf>
    <xf numFmtId="9" fontId="3" fillId="3" borderId="45" xfId="0" applyNumberFormat="1" applyFont="1" applyFill="1" applyBorder="1" applyAlignment="1">
      <alignment vertical="top" wrapText="1"/>
    </xf>
    <xf numFmtId="10" fontId="3" fillId="3" borderId="45" xfId="0" applyNumberFormat="1" applyFont="1" applyFill="1" applyBorder="1" applyAlignment="1">
      <alignment vertical="top" wrapText="1"/>
    </xf>
    <xf numFmtId="9" fontId="3" fillId="3" borderId="50" xfId="0" applyNumberFormat="1" applyFont="1" applyFill="1" applyBorder="1" applyAlignment="1">
      <alignment vertical="top" wrapText="1"/>
    </xf>
    <xf numFmtId="9" fontId="22" fillId="3" borderId="56" xfId="0" applyNumberFormat="1" applyFont="1" applyFill="1" applyBorder="1" applyAlignment="1">
      <alignment vertical="top" wrapText="1"/>
    </xf>
    <xf numFmtId="166" fontId="25" fillId="3" borderId="45" xfId="0" applyNumberFormat="1" applyFont="1" applyFill="1" applyBorder="1" applyAlignment="1">
      <alignment vertical="top" wrapText="1"/>
    </xf>
    <xf numFmtId="0" fontId="25" fillId="3" borderId="50" xfId="0" applyFont="1" applyFill="1" applyBorder="1" applyAlignment="1">
      <alignment vertical="top" wrapText="1"/>
    </xf>
    <xf numFmtId="9" fontId="3" fillId="3" borderId="13" xfId="4" applyNumberFormat="1" applyFont="1" applyFill="1" applyBorder="1" applyAlignment="1">
      <alignment vertical="top" wrapText="1"/>
    </xf>
    <xf numFmtId="166" fontId="3" fillId="3" borderId="13" xfId="4" applyNumberFormat="1" applyFont="1" applyFill="1" applyBorder="1" applyAlignment="1">
      <alignment vertical="top" wrapText="1"/>
    </xf>
    <xf numFmtId="0" fontId="3" fillId="3" borderId="13" xfId="4" applyFont="1" applyFill="1" applyBorder="1" applyAlignment="1">
      <alignment vertical="top" wrapText="1"/>
    </xf>
    <xf numFmtId="14" fontId="3" fillId="3" borderId="13" xfId="4" applyNumberFormat="1" applyFont="1" applyFill="1" applyBorder="1" applyAlignment="1">
      <alignment vertical="top" wrapText="1"/>
    </xf>
    <xf numFmtId="0" fontId="22" fillId="3" borderId="1" xfId="0" applyFont="1" applyFill="1" applyBorder="1" applyAlignment="1">
      <alignment vertical="top" wrapText="1"/>
    </xf>
    <xf numFmtId="0" fontId="22" fillId="3" borderId="3" xfId="0" applyFont="1" applyFill="1" applyBorder="1" applyAlignment="1">
      <alignment vertical="top" wrapText="1"/>
    </xf>
    <xf numFmtId="0" fontId="3" fillId="3" borderId="3" xfId="0" applyFont="1" applyFill="1" applyBorder="1" applyAlignment="1">
      <alignment vertical="top" wrapText="1"/>
    </xf>
    <xf numFmtId="0" fontId="3" fillId="3" borderId="8" xfId="6" applyFont="1" applyFill="1" applyBorder="1" applyAlignment="1">
      <alignment vertical="top" wrapText="1"/>
    </xf>
    <xf numFmtId="0" fontId="3" fillId="3" borderId="8" xfId="0" applyFont="1" applyFill="1" applyBorder="1" applyAlignment="1">
      <alignment vertical="center" wrapText="1"/>
    </xf>
    <xf numFmtId="166" fontId="3" fillId="3" borderId="8" xfId="4" applyNumberFormat="1" applyFont="1" applyFill="1" applyBorder="1" applyAlignment="1">
      <alignment vertical="top" wrapText="1"/>
    </xf>
    <xf numFmtId="1" fontId="3" fillId="3" borderId="8" xfId="4" applyNumberFormat="1" applyFont="1" applyFill="1" applyBorder="1" applyAlignment="1">
      <alignment vertical="top" wrapText="1"/>
    </xf>
    <xf numFmtId="168" fontId="3" fillId="3" borderId="8" xfId="4" applyNumberFormat="1" applyFont="1" applyFill="1" applyBorder="1" applyAlignment="1">
      <alignment vertical="top" wrapText="1"/>
    </xf>
    <xf numFmtId="0" fontId="3" fillId="3" borderId="1" xfId="4" applyFont="1" applyFill="1" applyBorder="1" applyAlignment="1">
      <alignment vertical="top" wrapText="1"/>
    </xf>
    <xf numFmtId="0" fontId="3" fillId="3" borderId="1" xfId="0" applyFont="1" applyFill="1" applyBorder="1" applyAlignment="1">
      <alignment horizontal="center" vertical="top" wrapText="1"/>
    </xf>
    <xf numFmtId="0" fontId="22" fillId="3" borderId="1" xfId="4" applyFont="1" applyFill="1" applyBorder="1" applyAlignment="1">
      <alignment vertical="top" wrapText="1"/>
    </xf>
    <xf numFmtId="170" fontId="22" fillId="3" borderId="53" xfId="4" applyNumberFormat="1" applyFont="1" applyFill="1" applyBorder="1" applyAlignment="1">
      <alignment vertical="top" wrapText="1"/>
    </xf>
    <xf numFmtId="0" fontId="3" fillId="3" borderId="3" xfId="0" applyFont="1" applyFill="1" applyBorder="1" applyAlignment="1">
      <alignment vertical="top"/>
    </xf>
    <xf numFmtId="14" fontId="3" fillId="3" borderId="8" xfId="4" applyNumberFormat="1" applyFont="1" applyFill="1" applyBorder="1" applyAlignment="1">
      <alignment vertical="top" wrapText="1"/>
    </xf>
    <xf numFmtId="3" fontId="3" fillId="3" borderId="8" xfId="4" applyNumberFormat="1" applyFont="1" applyFill="1" applyBorder="1" applyAlignment="1">
      <alignment vertical="top" wrapText="1"/>
    </xf>
    <xf numFmtId="3" fontId="3" fillId="3" borderId="1" xfId="4" applyNumberFormat="1" applyFont="1" applyFill="1" applyBorder="1" applyAlignment="1">
      <alignment vertical="top" wrapText="1"/>
    </xf>
    <xf numFmtId="3" fontId="3" fillId="3" borderId="1" xfId="4" applyNumberFormat="1" applyFont="1" applyFill="1" applyBorder="1" applyAlignment="1">
      <alignment horizontal="center" vertical="top" wrapText="1"/>
    </xf>
    <xf numFmtId="3" fontId="22" fillId="3" borderId="1" xfId="4" applyNumberFormat="1" applyFont="1" applyFill="1" applyBorder="1" applyAlignment="1">
      <alignment vertical="top" wrapText="1"/>
    </xf>
    <xf numFmtId="0" fontId="3" fillId="3" borderId="1" xfId="0" applyFont="1" applyFill="1" applyBorder="1" applyAlignment="1">
      <alignment vertical="top" wrapText="1"/>
    </xf>
    <xf numFmtId="0" fontId="2" fillId="3" borderId="15" xfId="0" applyFont="1" applyFill="1" applyBorder="1" applyAlignment="1">
      <alignment vertical="top" wrapText="1"/>
    </xf>
    <xf numFmtId="9" fontId="3" fillId="3" borderId="9" xfId="4" applyNumberFormat="1" applyFont="1" applyFill="1" applyBorder="1" applyAlignment="1">
      <alignment vertical="top" wrapText="1"/>
    </xf>
    <xf numFmtId="166" fontId="3" fillId="3" borderId="9" xfId="4" applyNumberFormat="1" applyFont="1" applyFill="1" applyBorder="1" applyAlignment="1">
      <alignment vertical="top" wrapText="1"/>
    </xf>
    <xf numFmtId="0" fontId="3" fillId="3" borderId="9" xfId="4" applyFont="1" applyFill="1" applyBorder="1" applyAlignment="1">
      <alignment vertical="top" wrapText="1"/>
    </xf>
    <xf numFmtId="168" fontId="3" fillId="3" borderId="9" xfId="4" applyNumberFormat="1" applyFont="1" applyFill="1" applyBorder="1" applyAlignment="1">
      <alignment vertical="top" wrapText="1"/>
    </xf>
    <xf numFmtId="0" fontId="3" fillId="3" borderId="9" xfId="0" applyFont="1" applyFill="1" applyBorder="1" applyAlignment="1">
      <alignment vertical="top" wrapText="1"/>
    </xf>
    <xf numFmtId="0" fontId="3" fillId="3" borderId="16" xfId="4" applyFont="1" applyFill="1" applyBorder="1" applyAlignment="1">
      <alignment vertical="top" wrapText="1"/>
    </xf>
    <xf numFmtId="14" fontId="3" fillId="3" borderId="9" xfId="4" applyNumberFormat="1" applyFont="1" applyFill="1" applyBorder="1" applyAlignment="1">
      <alignment vertical="top" wrapText="1"/>
    </xf>
    <xf numFmtId="1" fontId="3" fillId="3" borderId="9" xfId="4" applyNumberFormat="1" applyFont="1" applyFill="1" applyBorder="1" applyAlignment="1">
      <alignment vertical="top" wrapText="1"/>
    </xf>
    <xf numFmtId="170" fontId="22" fillId="3" borderId="58" xfId="4" applyNumberFormat="1" applyFont="1" applyFill="1" applyBorder="1" applyAlignment="1">
      <alignment vertical="top" wrapText="1"/>
    </xf>
    <xf numFmtId="170" fontId="22" fillId="3" borderId="0" xfId="0" applyNumberFormat="1" applyFont="1" applyFill="1" applyAlignment="1">
      <alignment vertical="top" wrapText="1"/>
    </xf>
    <xf numFmtId="0" fontId="22" fillId="3" borderId="61" xfId="0" applyFont="1" applyFill="1" applyBorder="1" applyAlignment="1">
      <alignment vertical="top" wrapText="1"/>
    </xf>
    <xf numFmtId="0" fontId="3" fillId="3" borderId="9" xfId="0" applyFont="1" applyFill="1" applyBorder="1" applyAlignment="1">
      <alignment vertical="top"/>
    </xf>
    <xf numFmtId="0" fontId="11" fillId="3" borderId="9" xfId="5" applyFont="1" applyFill="1" applyBorder="1" applyAlignment="1" applyProtection="1">
      <alignment vertical="top" wrapText="1"/>
    </xf>
    <xf numFmtId="0" fontId="3" fillId="3" borderId="9" xfId="0" applyFont="1" applyFill="1" applyBorder="1" applyAlignment="1">
      <alignment vertical="center" wrapText="1"/>
    </xf>
    <xf numFmtId="0" fontId="3" fillId="3" borderId="8" xfId="0" applyFont="1" applyFill="1" applyBorder="1" applyAlignment="1">
      <alignment vertical="center"/>
    </xf>
    <xf numFmtId="0" fontId="12" fillId="3" borderId="8" xfId="0" applyFont="1" applyFill="1" applyBorder="1" applyAlignment="1">
      <alignment vertical="top" wrapText="1"/>
    </xf>
    <xf numFmtId="9" fontId="14" fillId="3" borderId="8" xfId="0" applyNumberFormat="1" applyFont="1" applyFill="1" applyBorder="1" applyAlignment="1">
      <alignment vertical="top" wrapText="1"/>
    </xf>
    <xf numFmtId="9" fontId="14" fillId="3" borderId="8" xfId="0" applyNumberFormat="1" applyFont="1" applyFill="1" applyBorder="1" applyAlignment="1">
      <alignment vertical="top"/>
    </xf>
    <xf numFmtId="9" fontId="14" fillId="3" borderId="8" xfId="0" applyNumberFormat="1" applyFont="1" applyFill="1" applyBorder="1" applyAlignment="1">
      <alignment horizontal="center" vertical="top"/>
    </xf>
    <xf numFmtId="170" fontId="22" fillId="3" borderId="8" xfId="4" applyNumberFormat="1" applyFont="1" applyFill="1" applyBorder="1" applyAlignment="1">
      <alignment vertical="top" wrapText="1"/>
    </xf>
    <xf numFmtId="170" fontId="22" fillId="3" borderId="8" xfId="0" applyNumberFormat="1" applyFont="1" applyFill="1" applyBorder="1" applyAlignment="1">
      <alignment vertical="top"/>
    </xf>
    <xf numFmtId="0" fontId="22" fillId="3" borderId="8" xfId="0" applyFont="1" applyFill="1" applyBorder="1" applyAlignment="1">
      <alignment vertical="top"/>
    </xf>
    <xf numFmtId="0" fontId="14" fillId="3" borderId="8" xfId="0" applyFont="1" applyFill="1" applyBorder="1" applyAlignment="1">
      <alignment vertical="top"/>
    </xf>
    <xf numFmtId="0" fontId="3" fillId="3" borderId="8" xfId="0" applyFont="1" applyFill="1" applyBorder="1" applyAlignment="1">
      <alignment horizontal="center" vertical="top"/>
    </xf>
    <xf numFmtId="0" fontId="11" fillId="3" borderId="8" xfId="5" applyFont="1" applyFill="1" applyBorder="1" applyAlignment="1" applyProtection="1">
      <alignment vertical="top" wrapText="1"/>
    </xf>
    <xf numFmtId="0" fontId="3" fillId="3" borderId="6" xfId="0" applyFont="1" applyFill="1" applyBorder="1" applyAlignment="1">
      <alignment vertical="top" wrapText="1"/>
    </xf>
    <xf numFmtId="0" fontId="3" fillId="3" borderId="13" xfId="0" applyFont="1" applyFill="1" applyBorder="1" applyAlignment="1">
      <alignment vertical="top" wrapText="1"/>
    </xf>
    <xf numFmtId="2" fontId="3" fillId="3" borderId="48" xfId="0" applyNumberFormat="1" applyFont="1" applyFill="1" applyBorder="1" applyAlignment="1">
      <alignment vertical="top" wrapText="1"/>
    </xf>
    <xf numFmtId="9" fontId="3" fillId="3" borderId="13" xfId="0" applyNumberFormat="1" applyFont="1" applyFill="1" applyBorder="1" applyAlignment="1">
      <alignment vertical="top" wrapText="1"/>
    </xf>
    <xf numFmtId="0" fontId="3" fillId="3" borderId="13" xfId="0" applyFont="1" applyFill="1" applyBorder="1" applyAlignment="1">
      <alignment vertical="top"/>
    </xf>
    <xf numFmtId="9" fontId="3" fillId="3" borderId="13" xfId="3" applyFont="1" applyFill="1" applyBorder="1" applyAlignment="1">
      <alignment vertical="top" wrapText="1"/>
    </xf>
    <xf numFmtId="9" fontId="3" fillId="3" borderId="14" xfId="0" applyNumberFormat="1" applyFont="1" applyFill="1" applyBorder="1" applyAlignment="1">
      <alignment vertical="top" wrapText="1"/>
    </xf>
    <xf numFmtId="9" fontId="3" fillId="3" borderId="14" xfId="4" applyNumberFormat="1" applyFont="1" applyFill="1" applyBorder="1" applyAlignment="1">
      <alignment vertical="top" wrapText="1"/>
    </xf>
    <xf numFmtId="0" fontId="22" fillId="3" borderId="13" xfId="0" applyFont="1" applyFill="1" applyBorder="1" applyAlignment="1">
      <alignment vertical="top"/>
    </xf>
    <xf numFmtId="0" fontId="22" fillId="3" borderId="14" xfId="0" applyFont="1" applyFill="1" applyBorder="1" applyAlignment="1">
      <alignment vertical="top" wrapText="1"/>
    </xf>
    <xf numFmtId="170" fontId="22" fillId="3" borderId="59" xfId="4" applyNumberFormat="1" applyFont="1" applyFill="1" applyBorder="1" applyAlignment="1">
      <alignment vertical="top" wrapText="1"/>
    </xf>
    <xf numFmtId="170" fontId="22" fillId="3" borderId="14" xfId="4" applyNumberFormat="1" applyFont="1" applyFill="1" applyBorder="1" applyAlignment="1">
      <alignment vertical="top" wrapText="1"/>
    </xf>
    <xf numFmtId="0" fontId="22" fillId="3" borderId="13" xfId="0" applyFont="1" applyFill="1" applyBorder="1" applyAlignment="1">
      <alignment vertical="top" wrapText="1"/>
    </xf>
    <xf numFmtId="0" fontId="22" fillId="3" borderId="14" xfId="0" applyFont="1" applyFill="1" applyBorder="1" applyAlignment="1">
      <alignment vertical="top"/>
    </xf>
    <xf numFmtId="0" fontId="11" fillId="3" borderId="13" xfId="5" applyFont="1" applyFill="1" applyBorder="1" applyAlignment="1" applyProtection="1">
      <alignment vertical="top" wrapText="1"/>
    </xf>
    <xf numFmtId="0" fontId="3" fillId="3" borderId="13" xfId="0" applyFont="1" applyFill="1" applyBorder="1" applyAlignment="1">
      <alignment vertical="center" wrapText="1"/>
    </xf>
    <xf numFmtId="0" fontId="22" fillId="3" borderId="8" xfId="4" applyFont="1" applyFill="1" applyBorder="1" applyAlignment="1">
      <alignment vertical="top" wrapText="1"/>
    </xf>
    <xf numFmtId="0" fontId="3" fillId="3" borderId="47" xfId="4" applyFont="1" applyFill="1" applyBorder="1" applyAlignment="1">
      <alignment vertical="top" wrapText="1"/>
    </xf>
    <xf numFmtId="0" fontId="3" fillId="3" borderId="45" xfId="4" applyFont="1" applyFill="1" applyBorder="1" applyAlignment="1">
      <alignment vertical="top" wrapText="1"/>
    </xf>
    <xf numFmtId="0" fontId="3" fillId="3" borderId="48" xfId="4" applyFont="1" applyFill="1" applyBorder="1" applyAlignment="1">
      <alignment vertical="top" wrapText="1"/>
    </xf>
    <xf numFmtId="14" fontId="3" fillId="3" borderId="45" xfId="4" applyNumberFormat="1" applyFont="1" applyFill="1" applyBorder="1" applyAlignment="1">
      <alignment vertical="top" wrapText="1"/>
    </xf>
    <xf numFmtId="0" fontId="3" fillId="3" borderId="50" xfId="4" applyFont="1" applyFill="1" applyBorder="1" applyAlignment="1">
      <alignment vertical="top" wrapText="1"/>
    </xf>
    <xf numFmtId="0" fontId="3" fillId="3" borderId="51" xfId="4" applyFont="1" applyFill="1" applyBorder="1" applyAlignment="1">
      <alignment vertical="top" wrapText="1"/>
    </xf>
    <xf numFmtId="0" fontId="3" fillId="3" borderId="8" xfId="4" applyFont="1" applyFill="1" applyBorder="1" applyAlignment="1">
      <alignment horizontal="center" vertical="center" wrapText="1"/>
    </xf>
    <xf numFmtId="170" fontId="22" fillId="3" borderId="8" xfId="2" applyNumberFormat="1" applyFont="1" applyFill="1" applyBorder="1" applyAlignment="1">
      <alignment vertical="top" wrapText="1"/>
    </xf>
    <xf numFmtId="166" fontId="22" fillId="3" borderId="47" xfId="0" applyNumberFormat="1" applyFont="1" applyFill="1" applyBorder="1" applyAlignment="1">
      <alignment vertical="top" wrapText="1"/>
    </xf>
    <xf numFmtId="1" fontId="22" fillId="3" borderId="50" xfId="0" applyNumberFormat="1" applyFont="1" applyFill="1" applyBorder="1" applyAlignment="1">
      <alignment vertical="top" wrapText="1"/>
    </xf>
    <xf numFmtId="0" fontId="22" fillId="3" borderId="0" xfId="0" applyFont="1" applyFill="1" applyAlignment="1">
      <alignment vertical="center"/>
    </xf>
    <xf numFmtId="1" fontId="22" fillId="3" borderId="8" xfId="0" applyNumberFormat="1" applyFont="1" applyFill="1" applyBorder="1" applyAlignment="1">
      <alignment vertical="top" wrapText="1"/>
    </xf>
    <xf numFmtId="9" fontId="3" fillId="3" borderId="8" xfId="8" applyNumberFormat="1" applyFont="1" applyFill="1" applyBorder="1" applyAlignment="1">
      <alignment vertical="top" wrapText="1"/>
    </xf>
    <xf numFmtId="166" fontId="3" fillId="3" borderId="8" xfId="8" applyNumberFormat="1" applyFont="1" applyFill="1" applyBorder="1" applyAlignment="1">
      <alignment vertical="top" wrapText="1"/>
    </xf>
    <xf numFmtId="0" fontId="3" fillId="3" borderId="13" xfId="8" applyFont="1" applyFill="1" applyBorder="1" applyAlignment="1">
      <alignment vertical="top" wrapText="1"/>
    </xf>
    <xf numFmtId="0" fontId="3" fillId="3" borderId="8" xfId="8" applyFont="1" applyFill="1" applyBorder="1" applyAlignment="1">
      <alignment vertical="top" wrapText="1"/>
    </xf>
    <xf numFmtId="0" fontId="3" fillId="3" borderId="14" xfId="8" applyFont="1" applyFill="1" applyBorder="1" applyAlignment="1">
      <alignment vertical="top" wrapText="1"/>
    </xf>
    <xf numFmtId="0" fontId="3" fillId="3" borderId="14" xfId="8" applyFont="1" applyFill="1" applyBorder="1" applyAlignment="1">
      <alignment horizontal="center" vertical="top" wrapText="1"/>
    </xf>
    <xf numFmtId="0" fontId="22" fillId="3" borderId="14" xfId="8" applyFont="1" applyFill="1" applyBorder="1" applyAlignment="1">
      <alignment vertical="top" wrapText="1"/>
    </xf>
    <xf numFmtId="170" fontId="22" fillId="3" borderId="59" xfId="0" applyNumberFormat="1" applyFont="1" applyFill="1" applyBorder="1" applyAlignment="1">
      <alignment vertical="top"/>
    </xf>
    <xf numFmtId="166" fontId="22" fillId="3" borderId="8" xfId="8" applyNumberFormat="1" applyFont="1" applyFill="1" applyBorder="1" applyAlignment="1">
      <alignment vertical="top" wrapText="1"/>
    </xf>
    <xf numFmtId="0" fontId="22" fillId="3" borderId="1" xfId="8" applyFont="1" applyFill="1" applyBorder="1" applyAlignment="1">
      <alignment vertical="top" wrapText="1"/>
    </xf>
    <xf numFmtId="0" fontId="22" fillId="3" borderId="8" xfId="8" applyFont="1" applyFill="1" applyBorder="1" applyAlignment="1">
      <alignment vertical="top" wrapText="1"/>
    </xf>
    <xf numFmtId="0" fontId="22" fillId="3" borderId="3" xfId="8" applyFont="1" applyFill="1" applyBorder="1" applyAlignment="1">
      <alignment vertical="top" wrapText="1"/>
    </xf>
    <xf numFmtId="0" fontId="3" fillId="3" borderId="57" xfId="4" applyFont="1" applyFill="1" applyBorder="1" applyAlignment="1">
      <alignment vertical="top" wrapText="1"/>
    </xf>
    <xf numFmtId="9" fontId="3" fillId="3" borderId="14" xfId="0" applyNumberFormat="1" applyFont="1" applyFill="1" applyBorder="1" applyAlignment="1">
      <alignment horizontal="center" vertical="top" wrapText="1"/>
    </xf>
    <xf numFmtId="170" fontId="22" fillId="3" borderId="5" xfId="0" applyNumberFormat="1" applyFont="1" applyFill="1" applyBorder="1" applyAlignment="1">
      <alignment vertical="top" wrapText="1"/>
    </xf>
    <xf numFmtId="0" fontId="22" fillId="3" borderId="45" xfId="0" applyFont="1" applyFill="1" applyBorder="1" applyAlignment="1">
      <alignment vertical="top" wrapText="1"/>
    </xf>
    <xf numFmtId="167" fontId="3" fillId="3" borderId="8" xfId="4" applyNumberFormat="1" applyFont="1" applyFill="1" applyBorder="1" applyAlignment="1">
      <alignment vertical="top" wrapText="1"/>
    </xf>
    <xf numFmtId="0" fontId="3" fillId="3" borderId="55" xfId="0" applyFont="1" applyFill="1" applyBorder="1" applyAlignment="1">
      <alignment vertical="top" wrapText="1"/>
    </xf>
    <xf numFmtId="0" fontId="3" fillId="3" borderId="1" xfId="4" applyFont="1" applyFill="1" applyBorder="1" applyAlignment="1">
      <alignment horizontal="center" vertical="center" wrapText="1"/>
    </xf>
    <xf numFmtId="170" fontId="22" fillId="3" borderId="1" xfId="4" applyNumberFormat="1" applyFont="1" applyFill="1" applyBorder="1" applyAlignment="1">
      <alignment vertical="top" wrapText="1"/>
    </xf>
    <xf numFmtId="14" fontId="3" fillId="3" borderId="8" xfId="1" applyNumberFormat="1" applyFont="1" applyFill="1" applyBorder="1" applyAlignment="1">
      <alignment vertical="top" wrapText="1"/>
    </xf>
    <xf numFmtId="0" fontId="3" fillId="3" borderId="8" xfId="1" applyNumberFormat="1" applyFont="1" applyFill="1" applyBorder="1" applyAlignment="1">
      <alignment vertical="top" wrapText="1"/>
    </xf>
    <xf numFmtId="0" fontId="3" fillId="3" borderId="0" xfId="0" applyFont="1" applyFill="1" applyAlignment="1">
      <alignment vertical="center"/>
    </xf>
    <xf numFmtId="0" fontId="3" fillId="3" borderId="6" xfId="4" applyFont="1" applyFill="1" applyBorder="1" applyAlignment="1">
      <alignment vertical="top"/>
    </xf>
    <xf numFmtId="0" fontId="3" fillId="3" borderId="8" xfId="4" applyFont="1" applyFill="1" applyBorder="1" applyAlignment="1">
      <alignment vertical="top"/>
    </xf>
    <xf numFmtId="0" fontId="3" fillId="3" borderId="8" xfId="4" applyFont="1" applyFill="1" applyBorder="1" applyAlignment="1">
      <alignment horizontal="center" vertical="center"/>
    </xf>
    <xf numFmtId="0" fontId="22" fillId="3" borderId="8" xfId="4" applyFont="1" applyFill="1" applyBorder="1" applyAlignment="1">
      <alignment vertical="top"/>
    </xf>
    <xf numFmtId="9" fontId="3" fillId="3" borderId="3" xfId="4" applyNumberFormat="1" applyFont="1" applyFill="1" applyBorder="1" applyAlignment="1">
      <alignment vertical="top" wrapText="1"/>
    </xf>
    <xf numFmtId="170" fontId="22" fillId="3" borderId="54" xfId="4" applyNumberFormat="1" applyFont="1" applyFill="1" applyBorder="1" applyAlignment="1">
      <alignment vertical="top" wrapText="1"/>
    </xf>
    <xf numFmtId="166" fontId="22" fillId="3" borderId="3" xfId="4" applyNumberFormat="1" applyFont="1" applyFill="1" applyBorder="1" applyAlignment="1">
      <alignment vertical="top" wrapText="1"/>
    </xf>
    <xf numFmtId="0" fontId="16" fillId="3" borderId="0" xfId="0" applyFont="1" applyFill="1" applyAlignment="1">
      <alignment vertical="top" wrapText="1"/>
    </xf>
    <xf numFmtId="0" fontId="16" fillId="3" borderId="8" xfId="0" applyFont="1" applyFill="1" applyBorder="1" applyAlignment="1">
      <alignment vertical="top" wrapText="1"/>
    </xf>
    <xf numFmtId="0" fontId="3" fillId="7" borderId="1" xfId="4" applyFont="1" applyFill="1" applyBorder="1" applyAlignment="1">
      <alignment vertical="top" wrapText="1"/>
    </xf>
    <xf numFmtId="9" fontId="3" fillId="7" borderId="14" xfId="4" applyNumberFormat="1" applyFont="1" applyFill="1" applyBorder="1" applyAlignment="1">
      <alignment vertical="top" wrapText="1"/>
    </xf>
    <xf numFmtId="1" fontId="3" fillId="3" borderId="10" xfId="4" applyNumberFormat="1" applyFont="1" applyFill="1" applyBorder="1" applyAlignment="1">
      <alignment vertical="top" wrapText="1"/>
    </xf>
    <xf numFmtId="9" fontId="14" fillId="3" borderId="13" xfId="0" applyNumberFormat="1" applyFont="1" applyFill="1" applyBorder="1" applyAlignment="1">
      <alignment vertical="top"/>
    </xf>
    <xf numFmtId="9" fontId="14" fillId="3" borderId="13" xfId="0" applyNumberFormat="1" applyFont="1" applyFill="1" applyBorder="1" applyAlignment="1">
      <alignment horizontal="center" vertical="top"/>
    </xf>
    <xf numFmtId="9" fontId="22" fillId="3" borderId="13" xfId="0" applyNumberFormat="1" applyFont="1" applyFill="1" applyBorder="1" applyAlignment="1">
      <alignment vertical="top"/>
    </xf>
    <xf numFmtId="9" fontId="22" fillId="3" borderId="13" xfId="0" applyNumberFormat="1" applyFont="1" applyFill="1" applyBorder="1" applyAlignment="1">
      <alignment vertical="top" wrapText="1"/>
    </xf>
    <xf numFmtId="0" fontId="22" fillId="3" borderId="50" xfId="0" applyFont="1" applyFill="1" applyBorder="1" applyAlignment="1">
      <alignment vertical="top" wrapText="1"/>
    </xf>
    <xf numFmtId="9" fontId="22" fillId="3" borderId="11" xfId="4" applyNumberFormat="1" applyFont="1" applyFill="1" applyBorder="1" applyAlignment="1">
      <alignment vertical="top" wrapText="1"/>
    </xf>
    <xf numFmtId="0" fontId="3" fillId="8" borderId="8" xfId="0" applyFont="1" applyFill="1" applyBorder="1" applyAlignment="1">
      <alignment vertical="top" wrapText="1"/>
    </xf>
    <xf numFmtId="10" fontId="3" fillId="8" borderId="8" xfId="4" applyNumberFormat="1" applyFont="1" applyFill="1" applyBorder="1" applyAlignment="1">
      <alignment vertical="top" wrapText="1"/>
    </xf>
    <xf numFmtId="9" fontId="3" fillId="8" borderId="8" xfId="4" applyNumberFormat="1" applyFont="1" applyFill="1" applyBorder="1" applyAlignment="1">
      <alignment vertical="top" wrapText="1"/>
    </xf>
    <xf numFmtId="0" fontId="3" fillId="8" borderId="8" xfId="0" applyFont="1" applyFill="1" applyBorder="1" applyAlignment="1">
      <alignment vertical="top"/>
    </xf>
    <xf numFmtId="0" fontId="3" fillId="8" borderId="8" xfId="0" applyFont="1" applyFill="1" applyBorder="1" applyAlignment="1">
      <alignment vertical="center"/>
    </xf>
    <xf numFmtId="0" fontId="3" fillId="8" borderId="8" xfId="0" applyFont="1" applyFill="1" applyBorder="1" applyAlignment="1">
      <alignment vertical="center" wrapText="1"/>
    </xf>
    <xf numFmtId="9" fontId="3" fillId="0" borderId="8" xfId="4" applyNumberFormat="1" applyFont="1" applyBorder="1" applyAlignment="1">
      <alignment vertical="top" wrapText="1"/>
    </xf>
    <xf numFmtId="0" fontId="2" fillId="6" borderId="9" xfId="4" applyFont="1" applyFill="1" applyBorder="1" applyAlignment="1">
      <alignment horizontal="center" vertical="center" wrapText="1"/>
    </xf>
    <xf numFmtId="0" fontId="3" fillId="0" borderId="8" xfId="0" applyFont="1" applyBorder="1" applyAlignment="1">
      <alignment vertical="top"/>
    </xf>
    <xf numFmtId="0" fontId="3" fillId="0" borderId="8" xfId="0" applyFont="1" applyBorder="1" applyAlignment="1">
      <alignment vertical="center"/>
    </xf>
    <xf numFmtId="0" fontId="3" fillId="3" borderId="2" xfId="4" applyFont="1" applyFill="1" applyBorder="1" applyAlignment="1">
      <alignment vertical="center"/>
    </xf>
    <xf numFmtId="0" fontId="3" fillId="3" borderId="3" xfId="4" applyFont="1" applyFill="1" applyBorder="1" applyAlignment="1">
      <alignment vertical="center"/>
    </xf>
    <xf numFmtId="0" fontId="2" fillId="0" borderId="11" xfId="4" applyFont="1" applyBorder="1" applyAlignment="1">
      <alignment vertical="center"/>
    </xf>
    <xf numFmtId="0" fontId="3" fillId="3" borderId="1" xfId="4" applyFont="1" applyFill="1" applyBorder="1" applyAlignment="1">
      <alignment vertical="center"/>
    </xf>
    <xf numFmtId="0" fontId="0" fillId="0" borderId="0" xfId="0" applyAlignment="1">
      <alignment vertical="center"/>
    </xf>
    <xf numFmtId="0" fontId="3" fillId="3" borderId="2" xfId="4" applyFont="1" applyFill="1" applyBorder="1" applyAlignment="1">
      <alignment horizontal="left" vertical="top" wrapText="1"/>
    </xf>
    <xf numFmtId="0" fontId="2" fillId="4" borderId="28" xfId="0" applyFont="1" applyFill="1" applyBorder="1" applyAlignment="1">
      <alignment horizontal="left" vertical="center" wrapText="1"/>
    </xf>
    <xf numFmtId="0" fontId="3" fillId="3" borderId="48" xfId="0" applyFont="1" applyFill="1" applyBorder="1" applyAlignment="1">
      <alignment horizontal="left" vertical="top" wrapText="1"/>
    </xf>
    <xf numFmtId="0" fontId="3" fillId="3" borderId="8" xfId="4" applyFont="1" applyFill="1" applyBorder="1" applyAlignment="1">
      <alignment horizontal="left" vertical="top" wrapText="1"/>
    </xf>
    <xf numFmtId="1" fontId="3" fillId="3" borderId="8" xfId="4" applyNumberFormat="1" applyFont="1" applyFill="1" applyBorder="1" applyAlignment="1">
      <alignment horizontal="left" vertical="top" wrapText="1"/>
    </xf>
    <xf numFmtId="166" fontId="3" fillId="3" borderId="8" xfId="4" applyNumberFormat="1" applyFont="1" applyFill="1" applyBorder="1" applyAlignment="1">
      <alignment horizontal="left" vertical="top" wrapText="1"/>
    </xf>
    <xf numFmtId="0" fontId="3" fillId="3" borderId="9" xfId="4" applyFont="1" applyFill="1" applyBorder="1" applyAlignment="1">
      <alignment horizontal="left" vertical="top" wrapText="1"/>
    </xf>
    <xf numFmtId="0" fontId="13" fillId="3" borderId="8" xfId="0" applyFont="1" applyFill="1" applyBorder="1" applyAlignment="1">
      <alignment horizontal="left" vertical="top"/>
    </xf>
    <xf numFmtId="0" fontId="3" fillId="3" borderId="8" xfId="0" applyFont="1" applyFill="1" applyBorder="1" applyAlignment="1">
      <alignment horizontal="left" vertical="top"/>
    </xf>
    <xf numFmtId="0" fontId="3" fillId="3" borderId="13" xfId="0" applyFont="1" applyFill="1" applyBorder="1" applyAlignment="1">
      <alignment horizontal="left" vertical="top"/>
    </xf>
    <xf numFmtId="0" fontId="3" fillId="3" borderId="45" xfId="4" applyFont="1" applyFill="1" applyBorder="1" applyAlignment="1">
      <alignment horizontal="left" vertical="top" wrapText="1"/>
    </xf>
    <xf numFmtId="0" fontId="3" fillId="3" borderId="13" xfId="8" applyFont="1" applyFill="1" applyBorder="1" applyAlignment="1">
      <alignment horizontal="left" vertical="top" wrapText="1"/>
    </xf>
    <xf numFmtId="0" fontId="0" fillId="0" borderId="0" xfId="0" applyAlignment="1">
      <alignment horizontal="left"/>
    </xf>
    <xf numFmtId="9" fontId="14" fillId="0" borderId="8" xfId="0" applyNumberFormat="1" applyFont="1" applyBorder="1" applyAlignment="1">
      <alignment vertical="top" wrapText="1"/>
    </xf>
    <xf numFmtId="0" fontId="3" fillId="0" borderId="8" xfId="0" applyFont="1" applyBorder="1" applyAlignment="1">
      <alignment horizontal="left" vertical="top" wrapText="1"/>
    </xf>
    <xf numFmtId="0" fontId="14" fillId="0" borderId="8" xfId="0" applyFont="1" applyBorder="1" applyAlignment="1">
      <alignment vertical="top" wrapText="1"/>
    </xf>
    <xf numFmtId="0" fontId="3" fillId="9" borderId="8" xfId="0" applyFont="1" applyFill="1" applyBorder="1" applyAlignment="1">
      <alignment vertical="center" wrapText="1"/>
    </xf>
    <xf numFmtId="0" fontId="3" fillId="9" borderId="3" xfId="0" applyFont="1" applyFill="1" applyBorder="1" applyAlignment="1">
      <alignment vertical="top" wrapText="1"/>
    </xf>
    <xf numFmtId="0" fontId="3" fillId="9" borderId="0" xfId="0" applyFont="1" applyFill="1" applyAlignment="1">
      <alignment vertical="center" wrapText="1"/>
    </xf>
    <xf numFmtId="9" fontId="3" fillId="8" borderId="8" xfId="1" applyNumberFormat="1" applyFont="1" applyFill="1" applyBorder="1" applyAlignment="1">
      <alignment vertical="top"/>
    </xf>
    <xf numFmtId="0" fontId="3" fillId="8" borderId="0" xfId="0" applyFont="1" applyFill="1" applyAlignment="1">
      <alignment vertical="center" wrapText="1"/>
    </xf>
    <xf numFmtId="0" fontId="21" fillId="4" borderId="31" xfId="4" applyFont="1" applyFill="1" applyBorder="1" applyAlignment="1">
      <alignment vertical="top" wrapText="1"/>
    </xf>
    <xf numFmtId="0" fontId="3" fillId="0" borderId="10" xfId="4" applyFont="1" applyBorder="1" applyAlignment="1">
      <alignment vertical="top"/>
    </xf>
    <xf numFmtId="0" fontId="3" fillId="0" borderId="11" xfId="4" applyFont="1" applyBorder="1" applyAlignment="1">
      <alignment vertical="top"/>
    </xf>
    <xf numFmtId="0" fontId="3" fillId="0" borderId="2" xfId="4" applyFont="1" applyBorder="1" applyAlignment="1">
      <alignment vertical="top"/>
    </xf>
    <xf numFmtId="0" fontId="3" fillId="2" borderId="2" xfId="4" applyFont="1" applyFill="1" applyBorder="1" applyAlignment="1">
      <alignment vertical="top" wrapText="1"/>
    </xf>
    <xf numFmtId="0" fontId="3" fillId="0" borderId="10" xfId="4" applyFont="1" applyBorder="1" applyAlignment="1">
      <alignment vertical="top" wrapText="1"/>
    </xf>
    <xf numFmtId="0" fontId="3" fillId="0" borderId="0" xfId="4" applyFont="1" applyAlignment="1">
      <alignment vertical="top"/>
    </xf>
    <xf numFmtId="0" fontId="3" fillId="0" borderId="0" xfId="4" applyFont="1" applyAlignment="1">
      <alignment vertical="top" wrapText="1"/>
    </xf>
    <xf numFmtId="0" fontId="3" fillId="0" borderId="11" xfId="4" applyFont="1" applyBorder="1" applyAlignment="1">
      <alignment vertical="top" wrapText="1"/>
    </xf>
    <xf numFmtId="0" fontId="3" fillId="2" borderId="0" xfId="4" applyFont="1" applyFill="1" applyAlignment="1">
      <alignment vertical="top" wrapText="1"/>
    </xf>
    <xf numFmtId="0" fontId="3" fillId="0" borderId="15" xfId="4" applyFont="1" applyBorder="1" applyAlignment="1">
      <alignment vertical="top" wrapText="1"/>
    </xf>
    <xf numFmtId="0" fontId="2" fillId="4" borderId="33" xfId="4" applyFont="1" applyFill="1" applyBorder="1" applyAlignment="1">
      <alignment vertical="top" wrapText="1"/>
    </xf>
    <xf numFmtId="0" fontId="2" fillId="4" borderId="42" xfId="4" applyFont="1" applyFill="1" applyBorder="1" applyAlignment="1">
      <alignment vertical="top" wrapText="1"/>
    </xf>
    <xf numFmtId="0" fontId="2" fillId="4" borderId="34" xfId="4" applyFont="1" applyFill="1" applyBorder="1" applyAlignment="1">
      <alignment vertical="top" wrapText="1"/>
    </xf>
    <xf numFmtId="0" fontId="2" fillId="4" borderId="43" xfId="4" applyFont="1" applyFill="1" applyBorder="1" applyAlignment="1">
      <alignment vertical="top" wrapText="1"/>
    </xf>
    <xf numFmtId="0" fontId="2" fillId="4" borderId="36" xfId="4" applyFont="1" applyFill="1" applyBorder="1" applyAlignment="1">
      <alignment vertical="top" wrapText="1"/>
    </xf>
    <xf numFmtId="0" fontId="2" fillId="0" borderId="36" xfId="4" applyFont="1" applyBorder="1" applyAlignment="1">
      <alignment vertical="top" wrapText="1"/>
    </xf>
    <xf numFmtId="0" fontId="2" fillId="4" borderId="38" xfId="4" applyFont="1" applyFill="1" applyBorder="1" applyAlignment="1">
      <alignment vertical="top" wrapText="1"/>
    </xf>
    <xf numFmtId="0" fontId="2" fillId="4" borderId="25" xfId="4" applyFont="1" applyFill="1" applyBorder="1" applyAlignment="1">
      <alignment vertical="top" wrapText="1"/>
    </xf>
    <xf numFmtId="0" fontId="2" fillId="4" borderId="17" xfId="4" applyFont="1" applyFill="1" applyBorder="1" applyAlignment="1">
      <alignment vertical="center" wrapText="1"/>
    </xf>
    <xf numFmtId="0" fontId="2" fillId="4" borderId="26" xfId="4" applyFont="1" applyFill="1" applyBorder="1" applyAlignment="1">
      <alignment vertical="center" wrapText="1"/>
    </xf>
    <xf numFmtId="0" fontId="2" fillId="4" borderId="16" xfId="4" applyFont="1" applyFill="1" applyBorder="1" applyAlignment="1">
      <alignment vertical="center" wrapText="1"/>
    </xf>
    <xf numFmtId="0" fontId="2" fillId="4" borderId="25" xfId="4" applyFont="1" applyFill="1" applyBorder="1" applyAlignment="1">
      <alignment vertical="center" wrapText="1"/>
    </xf>
    <xf numFmtId="0" fontId="2" fillId="5" borderId="25" xfId="4" applyFont="1" applyFill="1" applyBorder="1" applyAlignment="1">
      <alignment vertical="top" wrapText="1"/>
    </xf>
    <xf numFmtId="0" fontId="2" fillId="0" borderId="1" xfId="0" applyFont="1" applyBorder="1" applyAlignment="1">
      <alignment vertical="top" wrapText="1"/>
    </xf>
    <xf numFmtId="0" fontId="2" fillId="0" borderId="2" xfId="0" applyFont="1" applyBorder="1" applyAlignment="1">
      <alignment vertical="top"/>
    </xf>
    <xf numFmtId="0" fontId="2" fillId="0" borderId="2" xfId="0" applyFont="1" applyBorder="1" applyAlignment="1">
      <alignment vertical="top" wrapText="1"/>
    </xf>
    <xf numFmtId="0" fontId="2" fillId="2" borderId="2" xfId="0" applyFont="1" applyFill="1" applyBorder="1" applyAlignment="1">
      <alignment vertical="top" wrapText="1"/>
    </xf>
    <xf numFmtId="0" fontId="2" fillId="0" borderId="3" xfId="0" applyFont="1" applyBorder="1" applyAlignment="1">
      <alignment vertical="top" wrapText="1"/>
    </xf>
    <xf numFmtId="0" fontId="2" fillId="0" borderId="1" xfId="4" applyFont="1" applyBorder="1" applyAlignment="1">
      <alignment vertical="top" wrapText="1"/>
    </xf>
    <xf numFmtId="0" fontId="2" fillId="0" borderId="2" xfId="4" applyFont="1" applyBorder="1" applyAlignment="1">
      <alignment vertical="top"/>
    </xf>
    <xf numFmtId="0" fontId="2" fillId="0" borderId="2" xfId="4" applyFont="1" applyBorder="1" applyAlignment="1">
      <alignment vertical="top" wrapText="1"/>
    </xf>
    <xf numFmtId="0" fontId="2" fillId="2" borderId="2" xfId="4" applyFont="1" applyFill="1" applyBorder="1" applyAlignment="1">
      <alignment vertical="top" wrapText="1"/>
    </xf>
    <xf numFmtId="0" fontId="2" fillId="0" borderId="3" xfId="4" applyFont="1" applyBorder="1" applyAlignment="1">
      <alignment vertical="top" wrapText="1"/>
    </xf>
    <xf numFmtId="0" fontId="2" fillId="0" borderId="4" xfId="4" applyFont="1" applyBorder="1" applyAlignment="1">
      <alignment vertical="top" wrapText="1"/>
    </xf>
    <xf numFmtId="0" fontId="2" fillId="0" borderId="5" xfId="4" applyFont="1" applyBorder="1" applyAlignment="1">
      <alignment vertical="top"/>
    </xf>
    <xf numFmtId="0" fontId="2" fillId="0" borderId="6" xfId="4" applyFont="1" applyBorder="1" applyAlignment="1">
      <alignment vertical="top" wrapText="1"/>
    </xf>
    <xf numFmtId="0" fontId="2" fillId="0" borderId="1" xfId="4" applyFont="1" applyBorder="1" applyAlignment="1">
      <alignment vertical="top"/>
    </xf>
    <xf numFmtId="0" fontId="3" fillId="0" borderId="1" xfId="4" applyFont="1" applyBorder="1" applyAlignment="1">
      <alignment vertical="top"/>
    </xf>
    <xf numFmtId="0" fontId="2" fillId="4" borderId="35" xfId="4" applyFont="1" applyFill="1" applyBorder="1" applyAlignment="1">
      <alignment vertical="top" wrapText="1"/>
    </xf>
    <xf numFmtId="0" fontId="2" fillId="4" borderId="37" xfId="4" applyFont="1" applyFill="1" applyBorder="1" applyAlignment="1">
      <alignment vertical="top" wrapText="1"/>
    </xf>
    <xf numFmtId="0" fontId="2" fillId="4" borderId="9" xfId="4" applyFont="1" applyFill="1" applyBorder="1" applyAlignment="1">
      <alignment vertical="top" wrapText="1"/>
    </xf>
    <xf numFmtId="0" fontId="2" fillId="4" borderId="31" xfId="4" applyFont="1" applyFill="1" applyBorder="1" applyAlignment="1">
      <alignment vertical="top" wrapText="1"/>
    </xf>
    <xf numFmtId="0" fontId="2" fillId="4" borderId="30" xfId="4" applyFont="1" applyFill="1" applyBorder="1" applyAlignment="1">
      <alignment vertical="top" wrapText="1"/>
    </xf>
    <xf numFmtId="0" fontId="2" fillId="4" borderId="15" xfId="4" applyFont="1" applyFill="1" applyBorder="1" applyAlignment="1">
      <alignment vertical="top" wrapText="1"/>
    </xf>
    <xf numFmtId="0" fontId="2" fillId="4" borderId="32" xfId="4" applyFont="1" applyFill="1" applyBorder="1" applyAlignment="1">
      <alignment vertical="top" wrapText="1"/>
    </xf>
    <xf numFmtId="0" fontId="2" fillId="4" borderId="35" xfId="0" applyFont="1" applyFill="1" applyBorder="1" applyAlignment="1">
      <alignment vertical="top" wrapText="1"/>
    </xf>
    <xf numFmtId="0" fontId="2" fillId="4" borderId="36" xfId="0" applyFont="1" applyFill="1" applyBorder="1" applyAlignment="1">
      <alignment vertical="top"/>
    </xf>
    <xf numFmtId="0" fontId="2" fillId="4" borderId="27" xfId="4" applyFont="1" applyFill="1" applyBorder="1" applyAlignment="1">
      <alignment vertical="top" wrapText="1"/>
    </xf>
    <xf numFmtId="0" fontId="2" fillId="4" borderId="10" xfId="4" applyFont="1" applyFill="1" applyBorder="1" applyAlignment="1">
      <alignment vertical="top" wrapText="1"/>
    </xf>
    <xf numFmtId="1" fontId="3" fillId="0" borderId="44" xfId="0" applyNumberFormat="1" applyFont="1" applyBorder="1" applyAlignment="1">
      <alignment vertical="top" wrapText="1"/>
    </xf>
    <xf numFmtId="1" fontId="3" fillId="0" borderId="16" xfId="0" applyNumberFormat="1" applyFont="1" applyBorder="1" applyAlignment="1">
      <alignment vertical="top" wrapText="1"/>
    </xf>
    <xf numFmtId="1" fontId="3" fillId="0" borderId="13" xfId="0" applyNumberFormat="1" applyFont="1" applyBorder="1" applyAlignment="1">
      <alignment vertical="top" wrapText="1"/>
    </xf>
    <xf numFmtId="9" fontId="3" fillId="0" borderId="44" xfId="4" applyNumberFormat="1" applyFont="1" applyBorder="1" applyAlignment="1">
      <alignment vertical="top" wrapText="1"/>
    </xf>
    <xf numFmtId="0" fontId="3" fillId="0" borderId="16" xfId="4" applyFont="1" applyBorder="1" applyAlignment="1">
      <alignment vertical="top" wrapText="1"/>
    </xf>
    <xf numFmtId="9" fontId="3" fillId="0" borderId="44" xfId="0" applyNumberFormat="1" applyFont="1" applyBorder="1" applyAlignment="1">
      <alignment vertical="center" wrapText="1"/>
    </xf>
    <xf numFmtId="9" fontId="3" fillId="0" borderId="16" xfId="0" applyNumberFormat="1" applyFont="1" applyBorder="1" applyAlignment="1">
      <alignment vertical="center" wrapText="1"/>
    </xf>
    <xf numFmtId="9" fontId="3" fillId="0" borderId="13" xfId="0" applyNumberFormat="1" applyFont="1" applyBorder="1" applyAlignment="1">
      <alignment vertical="center" wrapText="1"/>
    </xf>
    <xf numFmtId="165" fontId="3" fillId="0" borderId="44" xfId="1" applyNumberFormat="1" applyFont="1" applyFill="1" applyBorder="1" applyAlignment="1">
      <alignment vertical="top" wrapText="1"/>
    </xf>
    <xf numFmtId="165" fontId="3" fillId="0" borderId="16" xfId="1" applyNumberFormat="1" applyFont="1" applyFill="1" applyBorder="1" applyAlignment="1">
      <alignment vertical="top" wrapText="1"/>
    </xf>
    <xf numFmtId="0" fontId="3" fillId="0" borderId="44" xfId="4" applyFont="1" applyBorder="1" applyAlignment="1">
      <alignment vertical="top" wrapText="1"/>
    </xf>
    <xf numFmtId="0" fontId="3" fillId="0" borderId="13" xfId="4" applyFont="1" applyBorder="1" applyAlignment="1">
      <alignment vertical="top" wrapText="1"/>
    </xf>
    <xf numFmtId="14" fontId="3" fillId="0" borderId="44" xfId="4" applyNumberFormat="1" applyFont="1" applyBorder="1" applyAlignment="1">
      <alignment vertical="top" wrapText="1"/>
    </xf>
    <xf numFmtId="1" fontId="3" fillId="0" borderId="20" xfId="4" applyNumberFormat="1" applyFont="1" applyBorder="1" applyAlignment="1">
      <alignment vertical="top" wrapText="1"/>
    </xf>
    <xf numFmtId="1" fontId="3" fillId="0" borderId="8" xfId="1" applyNumberFormat="1" applyFont="1" applyFill="1" applyBorder="1" applyAlignment="1">
      <alignment vertical="top" wrapText="1"/>
    </xf>
    <xf numFmtId="1" fontId="3" fillId="0" borderId="16" xfId="4" applyNumberFormat="1" applyFont="1" applyBorder="1" applyAlignment="1">
      <alignment vertical="top" wrapText="1"/>
    </xf>
    <xf numFmtId="9" fontId="3" fillId="0" borderId="1" xfId="1" applyNumberFormat="1" applyFont="1" applyFill="1" applyBorder="1" applyAlignment="1">
      <alignment vertical="top"/>
    </xf>
    <xf numFmtId="9" fontId="3" fillId="0" borderId="13" xfId="4" applyNumberFormat="1" applyFont="1" applyBorder="1" applyAlignment="1">
      <alignment vertical="top" wrapText="1"/>
    </xf>
    <xf numFmtId="9" fontId="3" fillId="0" borderId="8" xfId="4" applyNumberFormat="1" applyFont="1" applyBorder="1" applyAlignment="1">
      <alignment vertical="center" wrapText="1"/>
    </xf>
    <xf numFmtId="0" fontId="3" fillId="0" borderId="8" xfId="4" applyFont="1" applyBorder="1" applyAlignment="1">
      <alignment vertical="center" wrapText="1"/>
    </xf>
    <xf numFmtId="9" fontId="3" fillId="0" borderId="8" xfId="3" applyFont="1" applyFill="1" applyBorder="1" applyAlignment="1">
      <alignment vertical="top"/>
    </xf>
    <xf numFmtId="0" fontId="3" fillId="0" borderId="8" xfId="1" applyNumberFormat="1" applyFont="1" applyFill="1" applyBorder="1" applyAlignment="1">
      <alignment vertical="top"/>
    </xf>
    <xf numFmtId="14" fontId="3" fillId="0" borderId="8" xfId="1" applyNumberFormat="1" applyFont="1" applyFill="1" applyBorder="1" applyAlignment="1">
      <alignment vertical="top"/>
    </xf>
    <xf numFmtId="0" fontId="2" fillId="6" borderId="1" xfId="0" applyFont="1" applyFill="1" applyBorder="1" applyAlignment="1">
      <alignment vertical="top"/>
    </xf>
    <xf numFmtId="0" fontId="2" fillId="6" borderId="2" xfId="0" applyFont="1" applyFill="1" applyBorder="1" applyAlignment="1">
      <alignment vertical="top"/>
    </xf>
    <xf numFmtId="0" fontId="2" fillId="6" borderId="3" xfId="0" applyFont="1" applyFill="1" applyBorder="1" applyAlignment="1">
      <alignment vertical="top"/>
    </xf>
    <xf numFmtId="0" fontId="2" fillId="6" borderId="8" xfId="4" applyFont="1" applyFill="1" applyBorder="1" applyAlignment="1">
      <alignment vertical="top" wrapText="1"/>
    </xf>
    <xf numFmtId="0" fontId="2" fillId="4" borderId="26" xfId="4" applyFont="1" applyFill="1" applyBorder="1" applyAlignment="1">
      <alignment vertical="top" wrapText="1"/>
    </xf>
    <xf numFmtId="0" fontId="2" fillId="4" borderId="8" xfId="0" applyFont="1" applyFill="1" applyBorder="1" applyAlignment="1">
      <alignment vertical="top" wrapText="1"/>
    </xf>
    <xf numFmtId="166" fontId="29" fillId="0" borderId="45" xfId="0" applyNumberFormat="1" applyFont="1" applyBorder="1" applyAlignment="1">
      <alignment horizontal="center" vertical="center" wrapText="1"/>
    </xf>
    <xf numFmtId="0" fontId="21" fillId="4" borderId="10" xfId="4" applyFont="1" applyFill="1" applyBorder="1" applyAlignment="1">
      <alignment vertical="top" wrapText="1"/>
    </xf>
    <xf numFmtId="0" fontId="3" fillId="3" borderId="1" xfId="0" applyFont="1" applyFill="1" applyBorder="1" applyAlignment="1">
      <alignment vertical="center"/>
    </xf>
    <xf numFmtId="0" fontId="3" fillId="3" borderId="1" xfId="0" applyFont="1" applyFill="1" applyBorder="1" applyAlignment="1">
      <alignment vertical="top"/>
    </xf>
    <xf numFmtId="0" fontId="3" fillId="3" borderId="1" xfId="0" applyFont="1" applyFill="1" applyBorder="1" applyAlignment="1">
      <alignment vertical="center" wrapText="1"/>
    </xf>
    <xf numFmtId="0" fontId="21" fillId="4" borderId="8" xfId="4" applyFont="1" applyFill="1" applyBorder="1" applyAlignment="1">
      <alignment vertical="top" wrapText="1"/>
    </xf>
    <xf numFmtId="0" fontId="3" fillId="11" borderId="8" xfId="0" applyFont="1" applyFill="1" applyBorder="1" applyAlignment="1">
      <alignment vertical="top" wrapText="1"/>
    </xf>
    <xf numFmtId="9" fontId="22" fillId="11" borderId="8" xfId="4" applyNumberFormat="1" applyFont="1" applyFill="1" applyBorder="1" applyAlignment="1">
      <alignment vertical="top" wrapText="1"/>
    </xf>
    <xf numFmtId="0" fontId="3" fillId="7" borderId="8" xfId="0" applyFont="1" applyFill="1" applyBorder="1" applyAlignment="1">
      <alignment vertical="center" wrapText="1"/>
    </xf>
    <xf numFmtId="2" fontId="3" fillId="0" borderId="45" xfId="0" applyNumberFormat="1" applyFont="1" applyBorder="1" applyAlignment="1">
      <alignment vertical="top" wrapText="1"/>
    </xf>
    <xf numFmtId="14" fontId="3" fillId="0" borderId="8" xfId="4" applyNumberFormat="1" applyFont="1" applyBorder="1" applyAlignment="1">
      <alignment horizontal="left" vertical="top" wrapText="1"/>
    </xf>
    <xf numFmtId="14" fontId="3" fillId="0" borderId="13" xfId="4" applyNumberFormat="1" applyFont="1" applyBorder="1" applyAlignment="1">
      <alignment vertical="top" wrapText="1"/>
    </xf>
    <xf numFmtId="9" fontId="3" fillId="0" borderId="8" xfId="3" applyFont="1" applyFill="1" applyBorder="1" applyAlignment="1">
      <alignment vertical="top" wrapText="1"/>
    </xf>
    <xf numFmtId="9" fontId="3" fillId="0" borderId="1" xfId="0" applyNumberFormat="1" applyFont="1" applyBorder="1" applyAlignment="1">
      <alignment vertical="top" wrapText="1"/>
    </xf>
    <xf numFmtId="9" fontId="3" fillId="0" borderId="1" xfId="0" applyNumberFormat="1" applyFont="1" applyBorder="1" applyAlignment="1">
      <alignment horizontal="center" vertical="top" wrapText="1"/>
    </xf>
    <xf numFmtId="9" fontId="3" fillId="0" borderId="1" xfId="3" applyFont="1" applyFill="1" applyBorder="1" applyAlignment="1">
      <alignment vertical="top" wrapText="1"/>
    </xf>
    <xf numFmtId="9" fontId="22" fillId="0" borderId="1" xfId="3" applyFont="1" applyFill="1" applyBorder="1" applyAlignment="1">
      <alignment vertical="top" wrapText="1"/>
    </xf>
    <xf numFmtId="170" fontId="22" fillId="0" borderId="53" xfId="4" applyNumberFormat="1" applyFont="1" applyBorder="1" applyAlignment="1">
      <alignment vertical="top" wrapText="1"/>
    </xf>
    <xf numFmtId="0" fontId="22" fillId="0" borderId="8" xfId="0" applyFont="1" applyBorder="1" applyAlignment="1">
      <alignment vertical="top" wrapText="1"/>
    </xf>
    <xf numFmtId="0" fontId="22" fillId="0" borderId="1" xfId="0" applyFont="1" applyBorder="1" applyAlignment="1">
      <alignment vertical="top" wrapText="1"/>
    </xf>
    <xf numFmtId="171" fontId="22" fillId="0" borderId="8" xfId="0" applyNumberFormat="1" applyFont="1" applyBorder="1" applyAlignment="1">
      <alignment vertical="top" wrapText="1"/>
    </xf>
    <xf numFmtId="0" fontId="3" fillId="0" borderId="3" xfId="0" applyFont="1" applyBorder="1" applyAlignment="1">
      <alignment vertical="top" wrapText="1"/>
    </xf>
    <xf numFmtId="0" fontId="5" fillId="0" borderId="8" xfId="5" applyFill="1" applyBorder="1" applyAlignment="1" applyProtection="1">
      <alignment vertical="top" wrapText="1"/>
    </xf>
    <xf numFmtId="0" fontId="3" fillId="0" borderId="8" xfId="0" applyFont="1" applyBorder="1" applyAlignment="1">
      <alignment vertical="center" wrapText="1"/>
    </xf>
    <xf numFmtId="0" fontId="3" fillId="0" borderId="1" xfId="0" applyFont="1" applyBorder="1" applyAlignment="1">
      <alignment vertical="center" wrapText="1"/>
    </xf>
    <xf numFmtId="14" fontId="3" fillId="0" borderId="8" xfId="4" applyNumberFormat="1" applyFont="1" applyBorder="1" applyAlignment="1">
      <alignment vertical="top" wrapText="1"/>
    </xf>
    <xf numFmtId="0" fontId="3" fillId="0" borderId="1" xfId="0" applyFont="1" applyBorder="1" applyAlignment="1">
      <alignment vertical="top" wrapText="1"/>
    </xf>
    <xf numFmtId="0" fontId="22" fillId="0" borderId="1" xfId="4" applyFont="1" applyBorder="1" applyAlignment="1">
      <alignment vertical="top" wrapText="1"/>
    </xf>
    <xf numFmtId="0" fontId="3" fillId="0" borderId="3" xfId="4" applyFont="1" applyBorder="1" applyAlignment="1">
      <alignment vertical="center" wrapText="1"/>
    </xf>
    <xf numFmtId="0" fontId="22" fillId="0" borderId="60" xfId="0" applyFont="1" applyBorder="1" applyAlignment="1">
      <alignment vertical="top" wrapText="1"/>
    </xf>
    <xf numFmtId="9" fontId="22" fillId="0" borderId="50" xfId="0" applyNumberFormat="1" applyFont="1" applyBorder="1" applyAlignment="1">
      <alignment vertical="top" wrapText="1"/>
    </xf>
    <xf numFmtId="0" fontId="6" fillId="0" borderId="3" xfId="0" applyFont="1" applyBorder="1" applyAlignment="1">
      <alignment vertical="top" wrapText="1"/>
    </xf>
    <xf numFmtId="0" fontId="22" fillId="0" borderId="56" xfId="0" applyFont="1" applyBorder="1" applyAlignment="1">
      <alignment vertical="top" wrapText="1"/>
    </xf>
    <xf numFmtId="0" fontId="23" fillId="0" borderId="8" xfId="0" applyFont="1" applyBorder="1" applyAlignment="1">
      <alignment vertical="top" wrapText="1"/>
    </xf>
    <xf numFmtId="0" fontId="23" fillId="0" borderId="3" xfId="0" applyFont="1" applyBorder="1" applyAlignment="1">
      <alignment vertical="top" wrapText="1"/>
    </xf>
    <xf numFmtId="0" fontId="23" fillId="0" borderId="48" xfId="0" applyFont="1" applyBorder="1" applyAlignment="1">
      <alignment horizontal="left" vertical="center" wrapText="1"/>
    </xf>
    <xf numFmtId="0" fontId="3" fillId="0" borderId="6" xfId="4" applyFont="1" applyBorder="1" applyAlignment="1">
      <alignment vertical="top" wrapText="1"/>
    </xf>
    <xf numFmtId="166" fontId="3" fillId="0" borderId="13" xfId="4" applyNumberFormat="1" applyFont="1" applyBorder="1" applyAlignment="1">
      <alignment vertical="top" wrapText="1"/>
    </xf>
    <xf numFmtId="1" fontId="3" fillId="0" borderId="13" xfId="4" applyNumberFormat="1" applyFont="1" applyBorder="1" applyAlignment="1">
      <alignment horizontal="left" vertical="top" wrapText="1"/>
    </xf>
    <xf numFmtId="3" fontId="3" fillId="0" borderId="13" xfId="4" applyNumberFormat="1" applyFont="1" applyBorder="1" applyAlignment="1">
      <alignment vertical="top" wrapText="1"/>
    </xf>
    <xf numFmtId="3" fontId="3" fillId="0" borderId="14" xfId="4" applyNumberFormat="1" applyFont="1" applyBorder="1" applyAlignment="1">
      <alignment vertical="top" wrapText="1"/>
    </xf>
    <xf numFmtId="3" fontId="3" fillId="0" borderId="14" xfId="4" applyNumberFormat="1" applyFont="1" applyBorder="1" applyAlignment="1">
      <alignment horizontal="center" vertical="top" wrapText="1"/>
    </xf>
    <xf numFmtId="3" fontId="22" fillId="0" borderId="14" xfId="4" applyNumberFormat="1" applyFont="1" applyBorder="1" applyAlignment="1">
      <alignment vertical="top" wrapText="1"/>
    </xf>
    <xf numFmtId="170" fontId="22" fillId="0" borderId="52" xfId="4" applyNumberFormat="1" applyFont="1" applyBorder="1" applyAlignment="1">
      <alignment vertical="top" wrapText="1"/>
    </xf>
    <xf numFmtId="166" fontId="22" fillId="0" borderId="8" xfId="4" applyNumberFormat="1" applyFont="1" applyBorder="1" applyAlignment="1">
      <alignment vertical="top" wrapText="1"/>
    </xf>
    <xf numFmtId="0" fontId="22" fillId="0" borderId="3" xfId="0" applyFont="1" applyBorder="1" applyAlignment="1">
      <alignment vertical="top" wrapText="1"/>
    </xf>
    <xf numFmtId="0" fontId="3" fillId="0" borderId="8" xfId="6" applyFont="1" applyBorder="1" applyAlignment="1">
      <alignment vertical="top" wrapText="1"/>
    </xf>
    <xf numFmtId="166" fontId="3" fillId="0" borderId="8" xfId="4" applyNumberFormat="1" applyFont="1" applyBorder="1" applyAlignment="1">
      <alignment vertical="top" wrapText="1"/>
    </xf>
    <xf numFmtId="1" fontId="3" fillId="0" borderId="8" xfId="4" applyNumberFormat="1" applyFont="1" applyBorder="1" applyAlignment="1">
      <alignment horizontal="left" vertical="top" wrapText="1"/>
    </xf>
    <xf numFmtId="3" fontId="3" fillId="0" borderId="8" xfId="4" applyNumberFormat="1" applyFont="1" applyBorder="1" applyAlignment="1">
      <alignment vertical="top" wrapText="1"/>
    </xf>
    <xf numFmtId="3" fontId="3" fillId="0" borderId="1" xfId="4" applyNumberFormat="1" applyFont="1" applyBorder="1" applyAlignment="1">
      <alignment vertical="top" wrapText="1"/>
    </xf>
    <xf numFmtId="3" fontId="3" fillId="0" borderId="1" xfId="4" applyNumberFormat="1" applyFont="1" applyBorder="1" applyAlignment="1">
      <alignment horizontal="center" vertical="top" wrapText="1"/>
    </xf>
    <xf numFmtId="3" fontId="22" fillId="0" borderId="1" xfId="4" applyNumberFormat="1" applyFont="1" applyBorder="1" applyAlignment="1">
      <alignment vertical="top" wrapText="1"/>
    </xf>
    <xf numFmtId="170" fontId="22" fillId="0" borderId="53" xfId="0" applyNumberFormat="1" applyFont="1" applyBorder="1" applyAlignment="1">
      <alignment vertical="top" wrapText="1"/>
    </xf>
    <xf numFmtId="168" fontId="3" fillId="0" borderId="8" xfId="4" applyNumberFormat="1" applyFont="1" applyBorder="1" applyAlignment="1">
      <alignment vertical="top" wrapText="1"/>
    </xf>
    <xf numFmtId="166" fontId="3" fillId="0" borderId="8" xfId="4" applyNumberFormat="1" applyFont="1" applyBorder="1" applyAlignment="1">
      <alignment horizontal="left" vertical="top" wrapText="1"/>
    </xf>
    <xf numFmtId="0" fontId="3" fillId="0" borderId="10" xfId="0" applyFont="1" applyBorder="1" applyAlignment="1">
      <alignment vertical="top" wrapText="1"/>
    </xf>
    <xf numFmtId="0" fontId="3" fillId="0" borderId="10" xfId="0" applyFont="1" applyBorder="1" applyAlignment="1">
      <alignment horizontal="center" vertical="top" wrapText="1"/>
    </xf>
    <xf numFmtId="0" fontId="22" fillId="0" borderId="10" xfId="4" applyFont="1" applyBorder="1" applyAlignment="1">
      <alignment vertical="top" wrapText="1"/>
    </xf>
    <xf numFmtId="170" fontId="22" fillId="0" borderId="53" xfId="7" applyNumberFormat="1" applyFont="1" applyBorder="1" applyAlignment="1" applyProtection="1">
      <alignment vertical="top" wrapText="1"/>
    </xf>
    <xf numFmtId="170" fontId="22" fillId="0" borderId="3" xfId="7" applyNumberFormat="1" applyFont="1" applyBorder="1" applyAlignment="1" applyProtection="1">
      <alignment vertical="top" wrapText="1"/>
    </xf>
    <xf numFmtId="0" fontId="3" fillId="0" borderId="45" xfId="0" applyFont="1" applyBorder="1" applyAlignment="1">
      <alignment horizontal="center" vertical="top" wrapText="1"/>
    </xf>
    <xf numFmtId="0" fontId="3" fillId="0" borderId="45" xfId="0" applyFont="1" applyBorder="1" applyAlignment="1">
      <alignment vertical="top" wrapText="1"/>
    </xf>
    <xf numFmtId="0" fontId="22" fillId="11" borderId="8" xfId="0" applyFont="1" applyFill="1" applyBorder="1" applyAlignment="1">
      <alignment vertical="top" wrapText="1"/>
    </xf>
    <xf numFmtId="9" fontId="22" fillId="0" borderId="10" xfId="4" applyNumberFormat="1" applyFont="1" applyBorder="1" applyAlignment="1">
      <alignment vertical="top" wrapText="1"/>
    </xf>
    <xf numFmtId="0" fontId="22" fillId="0" borderId="50" xfId="0" applyFont="1" applyBorder="1" applyAlignment="1">
      <alignment vertical="top" wrapText="1"/>
    </xf>
    <xf numFmtId="0" fontId="22" fillId="3" borderId="3" xfId="0" applyFont="1" applyFill="1" applyBorder="1" applyAlignment="1">
      <alignment vertical="top"/>
    </xf>
    <xf numFmtId="9" fontId="3" fillId="0" borderId="5" xfId="0" applyNumberFormat="1" applyFont="1" applyBorder="1" applyAlignment="1">
      <alignment vertical="top" wrapText="1"/>
    </xf>
    <xf numFmtId="9" fontId="3" fillId="0" borderId="14" xfId="0" applyNumberFormat="1" applyFont="1" applyBorder="1" applyAlignment="1">
      <alignment vertical="top" wrapText="1"/>
    </xf>
    <xf numFmtId="0" fontId="3" fillId="0" borderId="14" xfId="0" applyFont="1" applyBorder="1" applyAlignment="1">
      <alignment vertical="center" wrapText="1"/>
    </xf>
    <xf numFmtId="9" fontId="22" fillId="0" borderId="14" xfId="4" applyNumberFormat="1" applyFont="1" applyBorder="1" applyAlignment="1">
      <alignment vertical="top" wrapText="1"/>
    </xf>
    <xf numFmtId="9" fontId="3" fillId="0" borderId="14" xfId="4" applyNumberFormat="1" applyFont="1" applyBorder="1" applyAlignment="1">
      <alignment vertical="top" wrapText="1"/>
    </xf>
    <xf numFmtId="0" fontId="3" fillId="11" borderId="5" xfId="0" applyFont="1" applyFill="1" applyBorder="1" applyAlignment="1">
      <alignment vertical="center" wrapText="1"/>
    </xf>
    <xf numFmtId="9" fontId="3" fillId="0" borderId="56" xfId="0" applyNumberFormat="1" applyFont="1" applyBorder="1" applyAlignment="1">
      <alignment vertical="top" wrapText="1"/>
    </xf>
    <xf numFmtId="9" fontId="22" fillId="0" borderId="8" xfId="4" applyNumberFormat="1" applyFont="1" applyBorder="1" applyAlignment="1">
      <alignment vertical="top" wrapText="1"/>
    </xf>
    <xf numFmtId="9" fontId="3" fillId="3" borderId="16" xfId="4" applyNumberFormat="1" applyFont="1" applyFill="1" applyBorder="1" applyAlignment="1">
      <alignment vertical="top" wrapText="1"/>
    </xf>
    <xf numFmtId="9" fontId="3" fillId="8" borderId="9" xfId="4" applyNumberFormat="1" applyFont="1" applyFill="1" applyBorder="1" applyAlignment="1">
      <alignment vertical="center" wrapText="1"/>
    </xf>
    <xf numFmtId="0" fontId="3" fillId="8" borderId="9" xfId="4" applyFont="1" applyFill="1" applyBorder="1" applyAlignment="1">
      <alignment vertical="center" wrapText="1"/>
    </xf>
    <xf numFmtId="9" fontId="3" fillId="0" borderId="16" xfId="4" applyNumberFormat="1" applyFont="1" applyBorder="1" applyAlignment="1">
      <alignment vertical="center" wrapText="1"/>
    </xf>
    <xf numFmtId="0" fontId="3" fillId="0" borderId="16" xfId="4" applyFont="1" applyBorder="1" applyAlignment="1">
      <alignment vertical="center" wrapText="1"/>
    </xf>
    <xf numFmtId="10" fontId="3" fillId="3" borderId="8" xfId="4" applyNumberFormat="1" applyFont="1" applyFill="1" applyBorder="1" applyAlignment="1">
      <alignment vertical="top" wrapText="1"/>
    </xf>
    <xf numFmtId="9" fontId="3" fillId="3" borderId="8" xfId="1" applyNumberFormat="1" applyFont="1" applyFill="1" applyBorder="1" applyAlignment="1">
      <alignment vertical="top"/>
    </xf>
    <xf numFmtId="0" fontId="3" fillId="3" borderId="8" xfId="0" applyFont="1" applyFill="1" applyBorder="1" applyAlignment="1">
      <alignment horizontal="left" vertical="top" wrapText="1"/>
    </xf>
    <xf numFmtId="0" fontId="16" fillId="3" borderId="8" xfId="4" applyFont="1" applyFill="1" applyBorder="1" applyAlignment="1">
      <alignment vertical="top" wrapText="1"/>
    </xf>
    <xf numFmtId="0" fontId="16" fillId="3" borderId="8" xfId="0" applyFont="1" applyFill="1" applyBorder="1" applyAlignment="1">
      <alignment vertical="top"/>
    </xf>
    <xf numFmtId="0" fontId="3" fillId="3" borderId="1" xfId="0" applyFont="1" applyFill="1" applyBorder="1" applyAlignment="1">
      <alignment horizontal="center" vertical="top"/>
    </xf>
    <xf numFmtId="0" fontId="3" fillId="3" borderId="8" xfId="0" applyFont="1" applyFill="1" applyBorder="1" applyAlignment="1">
      <alignment horizontal="left" vertical="center" wrapText="1"/>
    </xf>
    <xf numFmtId="0" fontId="3" fillId="3" borderId="8" xfId="4" applyFont="1" applyFill="1" applyBorder="1" applyAlignment="1">
      <alignment vertical="center" wrapText="1"/>
    </xf>
    <xf numFmtId="9" fontId="3" fillId="3" borderId="8" xfId="4" applyNumberFormat="1" applyFont="1" applyFill="1" applyBorder="1" applyAlignment="1">
      <alignment vertical="center" wrapText="1"/>
    </xf>
    <xf numFmtId="0" fontId="3" fillId="3" borderId="3" xfId="4" applyFont="1" applyFill="1" applyBorder="1" applyAlignment="1">
      <alignment vertical="center" wrapText="1"/>
    </xf>
    <xf numFmtId="0" fontId="22" fillId="3" borderId="60" xfId="0" applyFont="1" applyFill="1" applyBorder="1" applyAlignment="1">
      <alignment vertical="top" wrapText="1"/>
    </xf>
    <xf numFmtId="9" fontId="3" fillId="0" borderId="8" xfId="0" applyNumberFormat="1" applyFont="1" applyBorder="1" applyAlignment="1">
      <alignment vertical="center" wrapText="1"/>
    </xf>
    <xf numFmtId="1" fontId="3" fillId="0" borderId="9" xfId="1" applyNumberFormat="1" applyFont="1" applyFill="1" applyBorder="1" applyAlignment="1">
      <alignment vertical="top" wrapText="1"/>
    </xf>
    <xf numFmtId="1" fontId="3" fillId="0" borderId="13" xfId="1" applyNumberFormat="1" applyFont="1" applyFill="1" applyBorder="1" applyAlignment="1">
      <alignment vertical="top" wrapText="1"/>
    </xf>
    <xf numFmtId="9" fontId="3" fillId="8" borderId="9" xfId="3" applyFont="1" applyFill="1" applyBorder="1" applyAlignment="1">
      <alignment vertical="top"/>
    </xf>
    <xf numFmtId="0" fontId="3" fillId="8" borderId="9" xfId="1" applyNumberFormat="1" applyFont="1" applyFill="1" applyBorder="1" applyAlignment="1">
      <alignment vertical="top"/>
    </xf>
    <xf numFmtId="14" fontId="3" fillId="8" borderId="9" xfId="1" applyNumberFormat="1" applyFont="1" applyFill="1" applyBorder="1" applyAlignment="1">
      <alignment vertical="top"/>
    </xf>
    <xf numFmtId="9" fontId="3" fillId="8" borderId="9" xfId="1" applyNumberFormat="1" applyFont="1" applyFill="1" applyBorder="1" applyAlignment="1">
      <alignment vertical="top"/>
    </xf>
    <xf numFmtId="9" fontId="3" fillId="8" borderId="10" xfId="1" applyNumberFormat="1" applyFont="1" applyFill="1" applyBorder="1" applyAlignment="1">
      <alignment vertical="top"/>
    </xf>
    <xf numFmtId="9" fontId="3" fillId="3" borderId="8" xfId="3" applyFont="1" applyFill="1" applyBorder="1" applyAlignment="1">
      <alignment vertical="top"/>
    </xf>
    <xf numFmtId="0" fontId="3" fillId="3" borderId="8" xfId="1" applyNumberFormat="1" applyFont="1" applyFill="1" applyBorder="1" applyAlignment="1">
      <alignment vertical="top"/>
    </xf>
    <xf numFmtId="14" fontId="3" fillId="3" borderId="8" xfId="1" applyNumberFormat="1" applyFont="1" applyFill="1" applyBorder="1" applyAlignment="1">
      <alignment vertical="top"/>
    </xf>
    <xf numFmtId="0" fontId="2" fillId="4" borderId="12" xfId="4" applyFont="1" applyFill="1" applyBorder="1" applyAlignment="1">
      <alignment vertical="center" wrapText="1"/>
    </xf>
    <xf numFmtId="0" fontId="2" fillId="4" borderId="41" xfId="4" applyFont="1" applyFill="1" applyBorder="1" applyAlignment="1">
      <alignment vertical="center" wrapText="1"/>
    </xf>
    <xf numFmtId="0" fontId="2" fillId="4" borderId="13" xfId="0" applyFont="1" applyFill="1" applyBorder="1" applyAlignment="1">
      <alignment vertical="center"/>
    </xf>
    <xf numFmtId="0" fontId="2" fillId="4" borderId="14" xfId="0" applyFont="1" applyFill="1" applyBorder="1" applyAlignment="1">
      <alignment vertical="center"/>
    </xf>
    <xf numFmtId="0" fontId="2" fillId="4" borderId="18" xfId="4" applyFont="1" applyFill="1" applyBorder="1" applyAlignment="1">
      <alignment vertical="center" wrapText="1"/>
    </xf>
    <xf numFmtId="0" fontId="2" fillId="4" borderId="14" xfId="4" applyFont="1" applyFill="1" applyBorder="1" applyAlignment="1">
      <alignment vertical="center" wrapText="1"/>
    </xf>
    <xf numFmtId="0" fontId="2" fillId="4" borderId="13" xfId="4" applyFont="1" applyFill="1" applyBorder="1" applyAlignment="1">
      <alignment vertical="center" wrapText="1"/>
    </xf>
    <xf numFmtId="0" fontId="2" fillId="5" borderId="16" xfId="4" applyFont="1" applyFill="1" applyBorder="1" applyAlignment="1">
      <alignment vertical="center" wrapText="1"/>
    </xf>
    <xf numFmtId="0" fontId="2" fillId="4" borderId="13" xfId="0" applyFont="1" applyFill="1" applyBorder="1" applyAlignment="1">
      <alignment vertical="center" wrapText="1"/>
    </xf>
    <xf numFmtId="0" fontId="2" fillId="4" borderId="14" xfId="0" applyFont="1" applyFill="1" applyBorder="1" applyAlignment="1">
      <alignment vertical="center" wrapText="1"/>
    </xf>
    <xf numFmtId="0" fontId="2" fillId="4" borderId="5" xfId="4" applyFont="1" applyFill="1" applyBorder="1" applyAlignment="1">
      <alignment vertical="center" wrapText="1"/>
    </xf>
    <xf numFmtId="0" fontId="2" fillId="4" borderId="6" xfId="4" applyFont="1" applyFill="1" applyBorder="1" applyAlignment="1">
      <alignment vertical="center" wrapText="1"/>
    </xf>
    <xf numFmtId="0" fontId="2" fillId="4" borderId="19" xfId="4" applyFont="1" applyFill="1" applyBorder="1" applyAlignment="1">
      <alignment vertical="center" wrapText="1"/>
    </xf>
    <xf numFmtId="0" fontId="2" fillId="4" borderId="21" xfId="4" applyFont="1" applyFill="1" applyBorder="1" applyAlignment="1">
      <alignment vertical="center" wrapText="1"/>
    </xf>
    <xf numFmtId="0" fontId="2" fillId="4" borderId="22" xfId="4" applyFont="1" applyFill="1" applyBorder="1" applyAlignment="1">
      <alignment vertical="center" wrapText="1"/>
    </xf>
    <xf numFmtId="0" fontId="2" fillId="4" borderId="23" xfId="4" applyFont="1" applyFill="1" applyBorder="1" applyAlignment="1">
      <alignment vertical="center" wrapText="1"/>
    </xf>
    <xf numFmtId="0" fontId="2" fillId="4" borderId="24" xfId="4" applyFont="1" applyFill="1" applyBorder="1" applyAlignment="1">
      <alignment vertical="center" wrapText="1"/>
    </xf>
    <xf numFmtId="0" fontId="21" fillId="4" borderId="23" xfId="4" applyFont="1" applyFill="1" applyBorder="1" applyAlignment="1">
      <alignment vertical="center" wrapText="1"/>
    </xf>
    <xf numFmtId="0" fontId="21" fillId="4" borderId="18" xfId="4" applyFont="1" applyFill="1" applyBorder="1" applyAlignment="1">
      <alignment vertical="center" wrapText="1"/>
    </xf>
    <xf numFmtId="0" fontId="21" fillId="4" borderId="8" xfId="4" applyFont="1" applyFill="1" applyBorder="1" applyAlignment="1">
      <alignment vertical="center" wrapText="1"/>
    </xf>
    <xf numFmtId="9" fontId="3" fillId="0" borderId="9" xfId="4" applyNumberFormat="1" applyFont="1" applyBorder="1" applyAlignment="1">
      <alignment vertical="top" wrapText="1"/>
    </xf>
    <xf numFmtId="9" fontId="3" fillId="0" borderId="9" xfId="4" applyNumberFormat="1" applyFont="1" applyBorder="1" applyAlignment="1">
      <alignment vertical="center" wrapText="1"/>
    </xf>
    <xf numFmtId="0" fontId="3" fillId="0" borderId="9" xfId="4" applyFont="1" applyBorder="1" applyAlignment="1">
      <alignment vertical="center" wrapText="1"/>
    </xf>
    <xf numFmtId="14" fontId="3" fillId="0" borderId="9" xfId="4" applyNumberFormat="1" applyFont="1" applyBorder="1" applyAlignment="1">
      <alignment vertical="top" wrapText="1"/>
    </xf>
    <xf numFmtId="1" fontId="3" fillId="0" borderId="9" xfId="4" applyNumberFormat="1" applyFont="1" applyBorder="1" applyAlignment="1">
      <alignment vertical="top" wrapText="1"/>
    </xf>
    <xf numFmtId="1" fontId="3" fillId="0" borderId="10" xfId="4" applyNumberFormat="1" applyFont="1" applyBorder="1" applyAlignment="1">
      <alignment vertical="top" wrapText="1"/>
    </xf>
    <xf numFmtId="0" fontId="3" fillId="0" borderId="8" xfId="4" applyFont="1" applyBorder="1" applyAlignment="1">
      <alignment horizontal="left" vertical="top" wrapText="1"/>
    </xf>
    <xf numFmtId="0" fontId="3" fillId="0" borderId="8" xfId="4" applyFont="1" applyBorder="1" applyAlignment="1">
      <alignment horizontal="center" vertical="top" wrapText="1"/>
    </xf>
    <xf numFmtId="0" fontId="22" fillId="0" borderId="8" xfId="4" applyFont="1" applyBorder="1" applyAlignment="1">
      <alignment horizontal="justify" vertical="top" wrapText="1"/>
    </xf>
    <xf numFmtId="0" fontId="22" fillId="0" borderId="8" xfId="4" applyFont="1" applyBorder="1" applyAlignment="1">
      <alignment vertical="top" wrapText="1"/>
    </xf>
    <xf numFmtId="170" fontId="22" fillId="0" borderId="8" xfId="4" applyNumberFormat="1" applyFont="1" applyBorder="1" applyAlignment="1">
      <alignment vertical="top" wrapText="1"/>
    </xf>
    <xf numFmtId="0" fontId="22" fillId="0" borderId="8" xfId="0" applyFont="1" applyBorder="1" applyAlignment="1">
      <alignment horizontal="justify" vertical="top" wrapText="1"/>
    </xf>
    <xf numFmtId="0" fontId="22" fillId="0" borderId="3" xfId="0" applyFont="1" applyBorder="1" applyAlignment="1">
      <alignment horizontal="justify" vertical="top" wrapText="1"/>
    </xf>
    <xf numFmtId="0" fontId="3" fillId="0" borderId="3" xfId="0" applyFont="1" applyBorder="1" applyAlignment="1">
      <alignment horizontal="justify" vertical="top" wrapText="1"/>
    </xf>
    <xf numFmtId="9" fontId="3" fillId="0" borderId="16" xfId="4" applyNumberFormat="1" applyFont="1" applyBorder="1" applyAlignment="1">
      <alignment vertical="top" wrapText="1"/>
    </xf>
    <xf numFmtId="0" fontId="3" fillId="9" borderId="8" xfId="0" applyFont="1" applyFill="1" applyBorder="1" applyAlignment="1">
      <alignment vertical="center"/>
    </xf>
    <xf numFmtId="0" fontId="3" fillId="0" borderId="1" xfId="4" applyFont="1" applyBorder="1" applyAlignment="1">
      <alignment vertical="top" wrapText="1"/>
    </xf>
    <xf numFmtId="0" fontId="3" fillId="0" borderId="1" xfId="4" applyFont="1" applyBorder="1" applyAlignment="1">
      <alignment horizontal="center" vertical="center" wrapText="1"/>
    </xf>
    <xf numFmtId="170" fontId="22" fillId="0" borderId="1" xfId="4" applyNumberFormat="1" applyFont="1" applyBorder="1" applyAlignment="1">
      <alignment vertical="top" wrapText="1"/>
    </xf>
    <xf numFmtId="14" fontId="3" fillId="0" borderId="8" xfId="1" applyNumberFormat="1" applyFont="1" applyFill="1" applyBorder="1" applyAlignment="1">
      <alignment vertical="top" wrapText="1"/>
    </xf>
    <xf numFmtId="9" fontId="3" fillId="0" borderId="13" xfId="4" applyNumberFormat="1" applyFont="1" applyBorder="1" applyAlignment="1">
      <alignment vertical="center" wrapText="1"/>
    </xf>
    <xf numFmtId="0" fontId="3" fillId="0" borderId="13" xfId="4" applyFont="1" applyBorder="1" applyAlignment="1">
      <alignment vertical="center" wrapText="1"/>
    </xf>
    <xf numFmtId="1" fontId="3" fillId="0" borderId="13" xfId="4" applyNumberFormat="1" applyFont="1" applyBorder="1" applyAlignment="1">
      <alignment vertical="top" wrapText="1"/>
    </xf>
    <xf numFmtId="1" fontId="3" fillId="0" borderId="14" xfId="4" applyNumberFormat="1" applyFont="1" applyBorder="1" applyAlignment="1">
      <alignment vertical="top" wrapText="1"/>
    </xf>
    <xf numFmtId="0" fontId="3" fillId="0" borderId="13" xfId="0" applyFont="1" applyBorder="1" applyAlignment="1">
      <alignment vertical="top"/>
    </xf>
    <xf numFmtId="0" fontId="3" fillId="0" borderId="8" xfId="0" applyFont="1" applyBorder="1" applyAlignment="1">
      <alignment horizontal="left" vertical="top"/>
    </xf>
    <xf numFmtId="9" fontId="3" fillId="0" borderId="8" xfId="4" applyNumberFormat="1" applyFont="1" applyBorder="1" applyAlignment="1">
      <alignment horizontal="center" vertical="top" wrapText="1"/>
    </xf>
    <xf numFmtId="9" fontId="3" fillId="0" borderId="1" xfId="4" applyNumberFormat="1" applyFont="1" applyBorder="1" applyAlignment="1">
      <alignment vertical="top" wrapText="1"/>
    </xf>
    <xf numFmtId="9" fontId="3" fillId="0" borderId="1" xfId="4" applyNumberFormat="1" applyFont="1" applyBorder="1" applyAlignment="1">
      <alignment vertical="center" wrapText="1"/>
    </xf>
    <xf numFmtId="0" fontId="3" fillId="0" borderId="1" xfId="0" applyFont="1" applyBorder="1" applyAlignment="1">
      <alignment vertical="center"/>
    </xf>
    <xf numFmtId="0" fontId="3" fillId="0" borderId="14" xfId="8" applyFont="1" applyBorder="1" applyAlignment="1">
      <alignment vertical="top" wrapText="1"/>
    </xf>
    <xf numFmtId="0" fontId="22" fillId="0" borderId="14" xfId="8" applyFont="1" applyBorder="1" applyAlignment="1">
      <alignment vertical="top" wrapText="1"/>
    </xf>
    <xf numFmtId="0" fontId="22" fillId="0" borderId="0" xfId="0" applyFont="1" applyAlignment="1">
      <alignment vertical="top" wrapText="1"/>
    </xf>
    <xf numFmtId="0" fontId="3" fillId="0" borderId="3" xfId="8" applyFont="1" applyBorder="1" applyAlignment="1">
      <alignment vertical="top" wrapText="1"/>
    </xf>
    <xf numFmtId="9" fontId="14" fillId="0" borderId="13" xfId="0" applyNumberFormat="1" applyFont="1" applyBorder="1" applyAlignment="1">
      <alignment vertical="top"/>
    </xf>
    <xf numFmtId="9" fontId="22" fillId="0" borderId="13" xfId="0" applyNumberFormat="1" applyFont="1" applyBorder="1" applyAlignment="1">
      <alignment vertical="top" wrapText="1"/>
    </xf>
    <xf numFmtId="9" fontId="22" fillId="0" borderId="8" xfId="0" applyNumberFormat="1" applyFont="1" applyBorder="1" applyAlignment="1">
      <alignment vertical="top" wrapText="1"/>
    </xf>
    <xf numFmtId="2" fontId="3" fillId="2" borderId="45" xfId="0" applyNumberFormat="1" applyFont="1" applyFill="1" applyBorder="1" applyAlignment="1">
      <alignment vertical="top" wrapText="1"/>
    </xf>
    <xf numFmtId="9" fontId="3" fillId="0" borderId="50" xfId="0" applyNumberFormat="1" applyFont="1" applyBorder="1" applyAlignment="1">
      <alignment horizontal="center" vertical="top" wrapText="1"/>
    </xf>
    <xf numFmtId="9" fontId="3" fillId="0" borderId="50" xfId="0" applyNumberFormat="1" applyFont="1" applyBorder="1" applyAlignment="1">
      <alignment vertical="top" wrapText="1"/>
    </xf>
    <xf numFmtId="0" fontId="16" fillId="0" borderId="8" xfId="4" applyFont="1" applyBorder="1" applyAlignment="1">
      <alignment vertical="top" wrapText="1"/>
    </xf>
    <xf numFmtId="0" fontId="16" fillId="0" borderId="8" xfId="0" applyFont="1" applyBorder="1" applyAlignment="1">
      <alignment vertical="top"/>
    </xf>
    <xf numFmtId="0" fontId="3" fillId="0" borderId="10" xfId="4" applyFont="1" applyBorder="1" applyAlignment="1">
      <alignment horizontal="center" vertical="top" wrapText="1"/>
    </xf>
    <xf numFmtId="0" fontId="3" fillId="0" borderId="8" xfId="0" applyFont="1" applyBorder="1" applyAlignment="1">
      <alignment horizontal="left" vertical="center" wrapText="1"/>
    </xf>
    <xf numFmtId="0" fontId="3" fillId="0" borderId="10" xfId="4" applyFont="1" applyBorder="1" applyAlignment="1">
      <alignment vertical="center" wrapText="1"/>
    </xf>
    <xf numFmtId="170" fontId="22" fillId="0" borderId="54" xfId="4" applyNumberFormat="1" applyFont="1" applyBorder="1" applyAlignment="1">
      <alignment vertical="top" wrapText="1"/>
    </xf>
    <xf numFmtId="166" fontId="22" fillId="0" borderId="15" xfId="4" applyNumberFormat="1" applyFont="1" applyBorder="1" applyAlignment="1">
      <alignment vertical="top" wrapText="1"/>
    </xf>
    <xf numFmtId="3" fontId="3" fillId="0" borderId="1" xfId="4" applyNumberFormat="1" applyFont="1" applyBorder="1" applyAlignment="1">
      <alignment horizontal="center" vertical="center" wrapText="1"/>
    </xf>
    <xf numFmtId="170" fontId="3" fillId="0" borderId="1" xfId="4" applyNumberFormat="1" applyFont="1" applyBorder="1" applyAlignment="1">
      <alignment horizontal="center" vertical="center" wrapText="1"/>
    </xf>
    <xf numFmtId="0" fontId="22" fillId="9" borderId="8" xfId="4" applyFont="1" applyFill="1" applyBorder="1" applyAlignment="1">
      <alignment vertical="top" wrapText="1"/>
    </xf>
    <xf numFmtId="1" fontId="3" fillId="9" borderId="8" xfId="0" applyNumberFormat="1" applyFont="1" applyFill="1" applyBorder="1" applyAlignment="1">
      <alignment vertical="top" wrapText="1"/>
    </xf>
    <xf numFmtId="0" fontId="3" fillId="8" borderId="56" xfId="0" applyFont="1" applyFill="1" applyBorder="1" applyAlignment="1">
      <alignment vertical="top" wrapText="1"/>
    </xf>
    <xf numFmtId="0" fontId="3" fillId="9" borderId="1" xfId="4" applyFont="1" applyFill="1" applyBorder="1" applyAlignment="1">
      <alignment vertical="top" wrapText="1"/>
    </xf>
    <xf numFmtId="0" fontId="22" fillId="9" borderId="1" xfId="4" applyFont="1" applyFill="1" applyBorder="1" applyAlignment="1">
      <alignment vertical="top" wrapText="1"/>
    </xf>
    <xf numFmtId="3" fontId="3" fillId="9" borderId="1" xfId="4" applyNumberFormat="1" applyFont="1" applyFill="1" applyBorder="1" applyAlignment="1">
      <alignment vertical="top" wrapText="1"/>
    </xf>
    <xf numFmtId="172" fontId="3" fillId="8" borderId="50" xfId="0" applyNumberFormat="1" applyFont="1" applyFill="1" applyBorder="1" applyAlignment="1">
      <alignment vertical="top" wrapText="1"/>
    </xf>
    <xf numFmtId="0" fontId="3" fillId="7" borderId="8" xfId="0" applyFont="1" applyFill="1" applyBorder="1" applyAlignment="1">
      <alignment vertical="top" wrapText="1"/>
    </xf>
    <xf numFmtId="166" fontId="27" fillId="10" borderId="45" xfId="0" applyNumberFormat="1" applyFont="1" applyFill="1" applyBorder="1" applyAlignment="1">
      <alignment horizontal="center" vertical="center"/>
    </xf>
    <xf numFmtId="0" fontId="9" fillId="0" borderId="45" xfId="0" applyFont="1" applyBorder="1" applyAlignment="1">
      <alignment horizontal="center" vertical="center" wrapText="1"/>
    </xf>
    <xf numFmtId="3" fontId="9" fillId="0" borderId="45" xfId="0" applyNumberFormat="1" applyFont="1" applyBorder="1" applyAlignment="1">
      <alignment horizontal="center" vertic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2" fillId="4" borderId="18" xfId="4" applyFont="1" applyFill="1" applyBorder="1" applyAlignment="1">
      <alignment vertical="center"/>
    </xf>
    <xf numFmtId="0" fontId="2" fillId="4" borderId="19" xfId="4" applyFont="1" applyFill="1" applyBorder="1" applyAlignment="1">
      <alignment vertical="center"/>
    </xf>
    <xf numFmtId="0" fontId="2" fillId="6" borderId="1" xfId="4" applyFont="1" applyFill="1" applyBorder="1" applyAlignment="1">
      <alignment horizontal="center" vertical="center" wrapText="1"/>
    </xf>
    <xf numFmtId="0" fontId="2" fillId="6" borderId="2" xfId="4" applyFont="1" applyFill="1" applyBorder="1" applyAlignment="1">
      <alignment horizontal="center" vertical="center" wrapText="1"/>
    </xf>
    <xf numFmtId="0" fontId="2" fillId="6" borderId="3" xfId="4"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3" fillId="0" borderId="8" xfId="0" applyFont="1" applyFill="1" applyBorder="1" applyAlignment="1">
      <alignment vertical="top" wrapText="1"/>
    </xf>
    <xf numFmtId="9" fontId="3" fillId="0" borderId="16" xfId="4" applyNumberFormat="1" applyFont="1" applyFill="1" applyBorder="1" applyAlignment="1">
      <alignment vertical="top" wrapText="1"/>
    </xf>
    <xf numFmtId="10" fontId="3" fillId="0" borderId="8" xfId="4" applyNumberFormat="1" applyFont="1" applyFill="1" applyBorder="1" applyAlignment="1">
      <alignment vertical="top" wrapText="1"/>
    </xf>
    <xf numFmtId="9" fontId="3" fillId="0" borderId="16" xfId="4" applyNumberFormat="1" applyFont="1" applyFill="1" applyBorder="1" applyAlignment="1">
      <alignment vertical="center" wrapText="1"/>
    </xf>
    <xf numFmtId="0" fontId="3" fillId="0" borderId="16" xfId="4" applyFont="1" applyFill="1" applyBorder="1" applyAlignment="1">
      <alignment vertical="center" wrapText="1"/>
    </xf>
    <xf numFmtId="0" fontId="3" fillId="0" borderId="16" xfId="4" applyFont="1" applyFill="1" applyBorder="1" applyAlignment="1">
      <alignment vertical="top" wrapText="1"/>
    </xf>
    <xf numFmtId="1" fontId="3" fillId="0" borderId="16" xfId="4" applyNumberFormat="1" applyFont="1" applyFill="1" applyBorder="1" applyAlignment="1">
      <alignment vertical="top" wrapText="1"/>
    </xf>
    <xf numFmtId="1" fontId="3" fillId="0" borderId="20" xfId="4" applyNumberFormat="1" applyFont="1" applyFill="1" applyBorder="1" applyAlignment="1">
      <alignment vertical="top" wrapText="1"/>
    </xf>
    <xf numFmtId="1" fontId="3" fillId="0" borderId="8" xfId="4" applyNumberFormat="1" applyFont="1" applyFill="1" applyBorder="1" applyAlignment="1">
      <alignment vertical="top" wrapText="1"/>
    </xf>
    <xf numFmtId="0" fontId="3" fillId="0" borderId="3" xfId="4" applyFont="1" applyFill="1" applyBorder="1" applyAlignment="1">
      <alignment vertical="top" wrapText="1"/>
    </xf>
    <xf numFmtId="9" fontId="3" fillId="0" borderId="8" xfId="4" applyNumberFormat="1" applyFont="1" applyFill="1" applyBorder="1" applyAlignment="1">
      <alignment vertical="top" wrapText="1"/>
    </xf>
    <xf numFmtId="0" fontId="3" fillId="0" borderId="8" xfId="0" applyFont="1" applyFill="1" applyBorder="1" applyAlignment="1">
      <alignment vertical="top"/>
    </xf>
    <xf numFmtId="2" fontId="3" fillId="0" borderId="45" xfId="0" applyNumberFormat="1" applyFont="1" applyFill="1" applyBorder="1" applyAlignment="1">
      <alignment vertical="top" wrapText="1"/>
    </xf>
    <xf numFmtId="0" fontId="3" fillId="0" borderId="8" xfId="0" applyFont="1" applyFill="1" applyBorder="1" applyAlignment="1">
      <alignment horizontal="left" vertical="top"/>
    </xf>
    <xf numFmtId="14" fontId="3" fillId="0" borderId="8" xfId="0" applyNumberFormat="1" applyFont="1" applyFill="1" applyBorder="1" applyAlignment="1">
      <alignment vertical="top"/>
    </xf>
    <xf numFmtId="10" fontId="3" fillId="0" borderId="8" xfId="0" applyNumberFormat="1" applyFont="1" applyFill="1" applyBorder="1" applyAlignment="1">
      <alignment vertical="top"/>
    </xf>
    <xf numFmtId="9" fontId="3" fillId="0" borderId="8" xfId="0" applyNumberFormat="1" applyFont="1" applyFill="1" applyBorder="1" applyAlignment="1">
      <alignment vertical="top"/>
    </xf>
    <xf numFmtId="172" fontId="3" fillId="0" borderId="1" xfId="0" applyNumberFormat="1" applyFont="1" applyFill="1" applyBorder="1" applyAlignment="1">
      <alignment vertical="top"/>
    </xf>
    <xf numFmtId="9" fontId="22" fillId="0" borderId="1" xfId="0" applyNumberFormat="1" applyFont="1" applyFill="1" applyBorder="1" applyAlignment="1">
      <alignment vertical="top" wrapText="1"/>
    </xf>
    <xf numFmtId="170" fontId="22" fillId="0" borderId="53" xfId="4" applyNumberFormat="1" applyFont="1" applyFill="1" applyBorder="1" applyAlignment="1">
      <alignment vertical="top" wrapText="1"/>
    </xf>
    <xf numFmtId="0" fontId="22" fillId="0" borderId="8" xfId="0" applyFont="1" applyFill="1" applyBorder="1" applyAlignment="1">
      <alignment vertical="top" wrapText="1"/>
    </xf>
    <xf numFmtId="0" fontId="22" fillId="0" borderId="1" xfId="0" applyFont="1" applyFill="1" applyBorder="1" applyAlignment="1">
      <alignment vertical="top"/>
    </xf>
    <xf numFmtId="0" fontId="3" fillId="0" borderId="3" xfId="0" applyFont="1" applyFill="1" applyBorder="1" applyAlignment="1">
      <alignment vertical="top" wrapText="1"/>
    </xf>
    <xf numFmtId="0" fontId="3" fillId="0" borderId="3" xfId="0" applyFont="1" applyFill="1" applyBorder="1" applyAlignment="1">
      <alignment vertical="top"/>
    </xf>
    <xf numFmtId="0" fontId="3" fillId="0" borderId="8" xfId="0" applyFont="1" applyFill="1" applyBorder="1" applyAlignment="1">
      <alignment vertical="center"/>
    </xf>
    <xf numFmtId="0" fontId="3" fillId="0" borderId="1" xfId="0" applyFont="1" applyFill="1" applyBorder="1" applyAlignment="1">
      <alignment vertical="center" wrapText="1"/>
    </xf>
    <xf numFmtId="0" fontId="3" fillId="0" borderId="0" xfId="0" applyFont="1" applyFill="1" applyAlignment="1">
      <alignment vertical="center"/>
    </xf>
    <xf numFmtId="0" fontId="2" fillId="6" borderId="9" xfId="0" applyFont="1" applyFill="1" applyBorder="1" applyAlignment="1">
      <alignment vertical="top" wrapText="1"/>
    </xf>
    <xf numFmtId="0" fontId="2" fillId="0" borderId="2" xfId="0" applyFont="1" applyBorder="1" applyAlignment="1">
      <alignment horizontal="center" vertical="top" wrapText="1"/>
    </xf>
    <xf numFmtId="0" fontId="2" fillId="0" borderId="2" xfId="4" applyFont="1" applyBorder="1" applyAlignment="1">
      <alignment horizontal="center" vertical="top" wrapText="1"/>
    </xf>
    <xf numFmtId="0" fontId="3" fillId="0" borderId="2" xfId="4" applyFont="1" applyBorder="1" applyAlignment="1">
      <alignment horizontal="center" vertical="top" wrapText="1"/>
    </xf>
    <xf numFmtId="0" fontId="3" fillId="3" borderId="2" xfId="4" applyFont="1" applyFill="1" applyBorder="1" applyAlignment="1">
      <alignment horizontal="center" vertical="top" wrapText="1"/>
    </xf>
    <xf numFmtId="0" fontId="3" fillId="0" borderId="0" xfId="4" applyFont="1" applyAlignment="1">
      <alignment horizontal="center" vertical="top" wrapText="1"/>
    </xf>
    <xf numFmtId="0" fontId="2" fillId="6" borderId="8" xfId="4" applyFont="1" applyFill="1" applyBorder="1" applyAlignment="1">
      <alignment horizontal="center" vertical="top" wrapText="1"/>
    </xf>
    <xf numFmtId="14" fontId="15" fillId="3" borderId="8" xfId="0" applyNumberFormat="1" applyFont="1" applyFill="1" applyBorder="1" applyAlignment="1">
      <alignment horizontal="center" vertical="top" wrapText="1"/>
    </xf>
    <xf numFmtId="14" fontId="15" fillId="0" borderId="8" xfId="0" applyNumberFormat="1" applyFont="1" applyBorder="1" applyAlignment="1">
      <alignment horizontal="center" vertical="top" wrapText="1"/>
    </xf>
    <xf numFmtId="14" fontId="15" fillId="0" borderId="9" xfId="0" applyNumberFormat="1" applyFont="1" applyBorder="1" applyAlignment="1">
      <alignment horizontal="center" vertical="top" wrapText="1"/>
    </xf>
    <xf numFmtId="14" fontId="15" fillId="3" borderId="45" xfId="0" applyNumberFormat="1" applyFont="1" applyFill="1" applyBorder="1" applyAlignment="1">
      <alignment horizontal="center" vertical="top" wrapText="1"/>
    </xf>
    <xf numFmtId="14" fontId="15" fillId="3" borderId="13" xfId="0" applyNumberFormat="1" applyFont="1" applyFill="1" applyBorder="1" applyAlignment="1">
      <alignment horizontal="center" vertical="top" wrapText="1"/>
    </xf>
    <xf numFmtId="14" fontId="15" fillId="0" borderId="8" xfId="0" applyNumberFormat="1" applyFont="1" applyFill="1" applyBorder="1" applyAlignment="1">
      <alignment horizontal="center" vertical="top" wrapText="1"/>
    </xf>
    <xf numFmtId="0" fontId="0" fillId="0" borderId="0" xfId="0" applyAlignment="1">
      <alignment horizontal="center"/>
    </xf>
    <xf numFmtId="0" fontId="2" fillId="2" borderId="2" xfId="0" applyFont="1" applyFill="1" applyBorder="1" applyAlignment="1">
      <alignment horizontal="center" vertical="center" wrapText="1"/>
    </xf>
    <xf numFmtId="0" fontId="2" fillId="2" borderId="2" xfId="4" applyFont="1" applyFill="1" applyBorder="1" applyAlignment="1">
      <alignment horizontal="center" vertical="center" wrapText="1"/>
    </xf>
    <xf numFmtId="0" fontId="3" fillId="2" borderId="2" xfId="4" applyFont="1" applyFill="1" applyBorder="1" applyAlignment="1">
      <alignment horizontal="center" vertical="center" wrapText="1"/>
    </xf>
    <xf numFmtId="168" fontId="3" fillId="0" borderId="2" xfId="4" applyNumberFormat="1" applyFont="1" applyBorder="1" applyAlignment="1">
      <alignment horizontal="center" vertical="center" wrapText="1"/>
    </xf>
    <xf numFmtId="0" fontId="3" fillId="2" borderId="0" xfId="4" applyFont="1" applyFill="1" applyAlignment="1">
      <alignment horizontal="center" vertical="center" wrapText="1"/>
    </xf>
    <xf numFmtId="168" fontId="25" fillId="3" borderId="8" xfId="0" applyNumberFormat="1" applyFont="1" applyFill="1" applyBorder="1" applyAlignment="1">
      <alignment horizontal="center" vertical="center" wrapText="1"/>
    </xf>
    <xf numFmtId="168" fontId="25" fillId="3" borderId="8" xfId="0" applyNumberFormat="1" applyFont="1" applyFill="1" applyBorder="1" applyAlignment="1">
      <alignment horizontal="center" vertical="center"/>
    </xf>
    <xf numFmtId="168" fontId="25" fillId="0" borderId="8" xfId="0" applyNumberFormat="1" applyFont="1" applyBorder="1" applyAlignment="1">
      <alignment horizontal="center" vertical="center" wrapText="1"/>
    </xf>
    <xf numFmtId="168" fontId="0" fillId="0" borderId="0" xfId="0" applyNumberFormat="1" applyAlignment="1">
      <alignment horizontal="center" vertical="center"/>
    </xf>
  </cellXfs>
  <cellStyles count="9">
    <cellStyle name="Currency" xfId="7" xr:uid="{3D3AB205-0611-45DC-9FCC-88592AE4DFB3}"/>
    <cellStyle name="Hipervínculo" xfId="5" builtinId="8"/>
    <cellStyle name="Millares" xfId="1" builtinId="3"/>
    <cellStyle name="Moneda" xfId="2" builtinId="4"/>
    <cellStyle name="Normal" xfId="0" builtinId="0"/>
    <cellStyle name="Normal 2" xfId="4" xr:uid="{CDC68178-8FD8-47E5-AFEF-3C110BFD1947}"/>
    <cellStyle name="Normal 2 3" xfId="8" xr:uid="{6E83D08B-8710-4709-907A-575297D1C1B4}"/>
    <cellStyle name="Normal 5" xfId="6" xr:uid="{AF763216-026A-4AF7-AB29-C79C91732DCA}"/>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SEC%20DE%20GOBIERNO%20DISTRITO\2022\Analisis%20PP%20Formulaci&#243;n\Trata\FINAL%20Plan%20de%20acci&#243;n%201103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LCTP - Plan de acción "/>
      <sheetName val="Resultado 1"/>
      <sheetName val="P1.1"/>
      <sheetName val="P1.2"/>
      <sheetName val="P1.3"/>
      <sheetName val="P1.4"/>
      <sheetName val="P1.5"/>
      <sheetName val="P1.6"/>
      <sheetName val="P1.7"/>
      <sheetName val="P1.8"/>
      <sheetName val="P1.9"/>
      <sheetName val="P1.10"/>
      <sheetName val="P1.11"/>
      <sheetName val="Resultado 2"/>
      <sheetName val="P2.1"/>
      <sheetName val="P2.2"/>
      <sheetName val="P2.3"/>
      <sheetName val="P2.4"/>
      <sheetName val="P2.5"/>
      <sheetName val="P2.6"/>
      <sheetName val="P2.7"/>
      <sheetName val="P2.8"/>
      <sheetName val="P2.9"/>
      <sheetName val="P2.10"/>
      <sheetName val="P2.11"/>
      <sheetName val="Resultado 3"/>
      <sheetName val="P3.1"/>
      <sheetName val="P3.2"/>
      <sheetName val="P3.3"/>
      <sheetName val="P3.4"/>
      <sheetName val="Desplegables"/>
      <sheetName val="P3.5"/>
      <sheetName val="P3.6"/>
      <sheetName val="Instructivo Plan de Acción"/>
      <sheetName val="Ficha técnica IR#..."/>
      <sheetName val="Ficha técnica IP#..."/>
      <sheetName val=" Instructivo ficha técnic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9">
          <cell r="B9" t="str">
            <v>Suma</v>
          </cell>
        </row>
        <row r="10">
          <cell r="B10" t="str">
            <v>Constante</v>
          </cell>
        </row>
        <row r="11">
          <cell r="B11" t="str">
            <v>Creciente</v>
          </cell>
        </row>
        <row r="12">
          <cell r="B12" t="str">
            <v>Decreciente</v>
          </cell>
        </row>
      </sheetData>
      <sheetData sheetId="31"/>
      <sheetData sheetId="32"/>
      <sheetData sheetId="33"/>
      <sheetData sheetId="34"/>
      <sheetData sheetId="35"/>
      <sheetData sheetId="36"/>
    </sheetDataSet>
  </externalBook>
</externalLink>
</file>

<file path=xl/persons/person.xml><?xml version="1.0" encoding="utf-8"?>
<personList xmlns="http://schemas.microsoft.com/office/spreadsheetml/2018/threadedcomments" xmlns:x="http://schemas.openxmlformats.org/spreadsheetml/2006/main">
  <person displayName="Sandra Milena Herrera Gamboa" id="{83C1F284-1FE0-4060-B85E-3BAFEC07C295}" userId="Sandra Milena Herrera Gamboa" providerId="None"/>
  <person displayName="Sandra Milena Herrera Gamboa" id="{6DD6FFAB-76B7-462D-AD11-BB69B369784B}" userId="S::Sandra.Herrera@gobiernobogota.gov.co::1c863b8e-37d5-4bc7-b1f1-c05c4c685589"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V13" dT="2023-03-29T18:22:08.55" personId="{6DD6FFAB-76B7-462D-AD11-BB69B369784B}" id="{F7B08417-B568-43AE-9C55-F1F5B57E0C65}">
    <text>Se ajusta acumulado teniendo en cuenta que el tipo de anualización es Suma</text>
  </threadedComment>
  <threadedComment ref="BJ13" dT="2023-02-03T12:47:59.99" personId="{6DD6FFAB-76B7-462D-AD11-BB69B369784B}" id="{C50FC92D-0444-4787-9D33-0DD92A2E402E}">
    <text>Se ajusta de acuerdo con descripción cualitativa financiera</text>
  </threadedComment>
  <threadedComment ref="AU16" dT="2023-01-24T20:18:14.79" personId="{6DD6FFAB-76B7-462D-AD11-BB69B369784B}" id="{6D889ACD-77AE-448C-8EA8-F9AC90F29831}">
    <text xml:space="preserve">De acuerdo con avance cualitativo se identifica que es solo una estrategia, favor aclarar </text>
  </threadedComment>
  <threadedComment ref="CE26" dT="2022-09-13T15:13:05.47" personId="{83C1F284-1FE0-4060-B85E-3BAFEC07C295}" id="{9AD9BCE3-019D-4876-961B-6E6F257350AA}">
    <text>Sugieres modificar lo incluido en el reporte cualitativo?</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mailto:claudia.davila@gobiernobogota.gov.co" TargetMode="External"/><Relationship Id="rId13" Type="http://schemas.openxmlformats.org/officeDocument/2006/relationships/hyperlink" Target="mailto:diane.tawse@scj.gov.co" TargetMode="External"/><Relationship Id="rId3" Type="http://schemas.openxmlformats.org/officeDocument/2006/relationships/hyperlink" Target="mailto:isabel.ramirez@scj.gov.co" TargetMode="External"/><Relationship Id="rId7" Type="http://schemas.openxmlformats.org/officeDocument/2006/relationships/hyperlink" Target="mailto:viviana.montana@gobiernobogota.gov.co" TargetMode="External"/><Relationship Id="rId12" Type="http://schemas.openxmlformats.org/officeDocument/2006/relationships/hyperlink" Target="mailto:maria.gaitan@scrd.gov.co" TargetMode="External"/><Relationship Id="rId17" Type="http://schemas.microsoft.com/office/2017/10/relationships/threadedComment" Target="../threadedComments/threadedComment1.xml"/><Relationship Id="rId2" Type="http://schemas.openxmlformats.org/officeDocument/2006/relationships/hyperlink" Target="mailto:alejandro.londono@scj.gov.co" TargetMode="External"/><Relationship Id="rId16" Type="http://schemas.openxmlformats.org/officeDocument/2006/relationships/comments" Target="../comments1.xml"/><Relationship Id="rId1" Type="http://schemas.openxmlformats.org/officeDocument/2006/relationships/hyperlink" Target="mailto:alejandro.londono@scj.gov.co" TargetMode="External"/><Relationship Id="rId6" Type="http://schemas.openxmlformats.org/officeDocument/2006/relationships/hyperlink" Target="mailto:casanchez@desarrolloeconomico.gov.co" TargetMode="External"/><Relationship Id="rId11" Type="http://schemas.openxmlformats.org/officeDocument/2006/relationships/hyperlink" Target="mailto:aura.escamilla@idrd.gov.co" TargetMode="External"/><Relationship Id="rId5" Type="http://schemas.openxmlformats.org/officeDocument/2006/relationships/hyperlink" Target="mailto:casanchez@desarrolloeconomico.gov.co" TargetMode="External"/><Relationship Id="rId15" Type="http://schemas.openxmlformats.org/officeDocument/2006/relationships/vmlDrawing" Target="../drawings/vmlDrawing1.vml"/><Relationship Id="rId10" Type="http://schemas.openxmlformats.org/officeDocument/2006/relationships/hyperlink" Target="mailto:claudia.davila@gobiernobogota.gov.co" TargetMode="External"/><Relationship Id="rId4" Type="http://schemas.openxmlformats.org/officeDocument/2006/relationships/hyperlink" Target="mailto:cybohorquez@alcaldiabogota.gov.co" TargetMode="External"/><Relationship Id="rId9" Type="http://schemas.openxmlformats.org/officeDocument/2006/relationships/hyperlink" Target="mailto:isabel.ramirez@scj.gov.co"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55579-50C1-44C4-B9B9-263FFD2256ED}">
  <dimension ref="A1:EC39"/>
  <sheetViews>
    <sheetView tabSelected="1" topLeftCell="S1" zoomScale="59" zoomScaleNormal="59" workbookViewId="0">
      <pane ySplit="10" topLeftCell="A11" activePane="bottomLeft" state="frozen"/>
      <selection activeCell="S10" sqref="S10"/>
      <selection pane="bottomLeft" activeCell="BJ15" sqref="BJ15:BN39"/>
    </sheetView>
  </sheetViews>
  <sheetFormatPr baseColWidth="10" defaultColWidth="11.42578125" defaultRowHeight="15" x14ac:dyDescent="0.25"/>
  <cols>
    <col min="1" max="1" width="60.7109375" hidden="1" customWidth="1"/>
    <col min="2" max="2" width="11.5703125" hidden="1" customWidth="1"/>
    <col min="3" max="3" width="71.28515625" hidden="1" customWidth="1"/>
    <col min="4" max="4" width="18.42578125" style="216" hidden="1" customWidth="1"/>
    <col min="5" max="5" width="20.5703125" style="216" hidden="1" customWidth="1"/>
    <col min="6" max="6" width="23.5703125" style="216" hidden="1" customWidth="1"/>
    <col min="7" max="7" width="33.85546875" style="216" hidden="1" customWidth="1"/>
    <col min="8" max="8" width="19.28515625" style="216" hidden="1" customWidth="1"/>
    <col min="9" max="9" width="15.140625" hidden="1" customWidth="1"/>
    <col min="10" max="10" width="6.85546875" hidden="1" customWidth="1"/>
    <col min="11" max="11" width="12.42578125" hidden="1" customWidth="1"/>
    <col min="12" max="12" width="15.85546875" hidden="1" customWidth="1"/>
    <col min="13" max="13" width="25" hidden="1" customWidth="1"/>
    <col min="14" max="14" width="21.5703125" hidden="1" customWidth="1"/>
    <col min="15" max="15" width="32.140625" hidden="1" customWidth="1"/>
    <col min="16" max="16" width="26.7109375" hidden="1" customWidth="1"/>
    <col min="17" max="17" width="15.140625" hidden="1" customWidth="1"/>
    <col min="18" max="18" width="32.28515625" hidden="1" customWidth="1"/>
    <col min="19" max="19" width="58" customWidth="1"/>
    <col min="20" max="20" width="16.5703125" bestFit="1" customWidth="1"/>
    <col min="21" max="28" width="20.7109375" customWidth="1"/>
    <col min="29" max="29" width="12.140625" customWidth="1"/>
    <col min="30" max="30" width="11.28515625" style="229" customWidth="1"/>
    <col min="31" max="31" width="12.42578125" style="33" customWidth="1"/>
    <col min="32" max="32" width="15.85546875" style="33" customWidth="1"/>
    <col min="33" max="42" width="9.5703125" customWidth="1"/>
    <col min="43" max="43" width="13.28515625" customWidth="1"/>
    <col min="44" max="44" width="6.85546875" customWidth="1"/>
    <col min="45" max="45" width="6.42578125" style="31" customWidth="1"/>
    <col min="46" max="47" width="6.42578125" customWidth="1"/>
    <col min="48" max="48" width="17.28515625" customWidth="1"/>
    <col min="49" max="49" width="21.42578125" style="550" customWidth="1"/>
    <col min="50" max="50" width="30.7109375" customWidth="1"/>
    <col min="51" max="52" width="20.7109375" customWidth="1"/>
    <col min="53" max="53" width="25.7109375" customWidth="1"/>
    <col min="54" max="57" width="30.7109375" customWidth="1"/>
    <col min="58" max="59" width="30.7109375" style="28" customWidth="1"/>
    <col min="60" max="61" width="30.7109375" customWidth="1"/>
    <col min="62" max="66" width="30.7109375" style="559" customWidth="1"/>
    <col min="67" max="70" width="30.7109375" customWidth="1"/>
    <col min="71" max="71" width="20.42578125" bestFit="1" customWidth="1"/>
    <col min="72" max="72" width="28.7109375" bestFit="1" customWidth="1"/>
    <col min="73" max="73" width="37.140625" bestFit="1" customWidth="1"/>
    <col min="74" max="74" width="25.140625" bestFit="1" customWidth="1"/>
    <col min="75" max="75" width="19" bestFit="1" customWidth="1"/>
    <col min="76" max="76" width="21.28515625" bestFit="1" customWidth="1"/>
    <col min="77" max="77" width="18.7109375" bestFit="1" customWidth="1"/>
    <col min="78" max="78" width="15.42578125" bestFit="1" customWidth="1"/>
    <col min="79" max="79" width="36.7109375" bestFit="1" customWidth="1"/>
    <col min="80" max="80" width="19.28515625" bestFit="1" customWidth="1"/>
    <col min="81" max="81" width="11.28515625" bestFit="1" customWidth="1"/>
    <col min="82" max="82" width="21.85546875" bestFit="1" customWidth="1"/>
    <col min="83" max="83" width="40.7109375" bestFit="1" customWidth="1"/>
    <col min="84" max="84" width="41.28515625" bestFit="1" customWidth="1"/>
    <col min="85" max="85" width="35" bestFit="1" customWidth="1"/>
  </cols>
  <sheetData>
    <row r="1" spans="1:94" s="1" customFormat="1" ht="16.5" hidden="1" customHeight="1" x14ac:dyDescent="0.25">
      <c r="A1" s="262" t="s">
        <v>0</v>
      </c>
      <c r="B1" s="263"/>
      <c r="C1" s="264"/>
      <c r="D1" s="263"/>
      <c r="E1" s="263"/>
      <c r="F1" s="263"/>
      <c r="G1" s="263"/>
      <c r="H1" s="263"/>
      <c r="I1" s="263"/>
      <c r="J1" s="263"/>
      <c r="K1" s="263"/>
      <c r="L1" s="263"/>
      <c r="M1" s="263"/>
      <c r="N1" s="263"/>
      <c r="O1" s="263"/>
      <c r="P1" s="263"/>
      <c r="Q1" s="263"/>
      <c r="R1" s="263"/>
      <c r="S1" s="264"/>
      <c r="T1" s="264"/>
      <c r="U1" s="264"/>
      <c r="V1" s="264"/>
      <c r="W1" s="264"/>
      <c r="X1" s="264"/>
      <c r="Y1" s="264"/>
      <c r="Z1" s="264"/>
      <c r="AA1" s="264"/>
      <c r="AB1" s="264"/>
      <c r="AC1" s="264"/>
      <c r="AD1" s="264"/>
      <c r="AE1" s="264"/>
      <c r="AF1" s="264"/>
      <c r="AG1" s="264"/>
      <c r="AH1" s="264"/>
      <c r="AI1" s="264"/>
      <c r="AJ1" s="264"/>
      <c r="AK1" s="264"/>
      <c r="AL1" s="264"/>
      <c r="AM1" s="264"/>
      <c r="AN1" s="264"/>
      <c r="AO1" s="264"/>
      <c r="AP1" s="264"/>
      <c r="AQ1" s="264"/>
      <c r="AR1" s="264"/>
      <c r="AS1" s="264"/>
      <c r="AT1" s="264"/>
      <c r="AU1" s="264"/>
      <c r="AV1" s="264"/>
      <c r="AW1" s="538"/>
      <c r="AX1" s="264"/>
      <c r="AY1" s="264"/>
      <c r="AZ1" s="264"/>
      <c r="BA1" s="264"/>
      <c r="BB1" s="264"/>
      <c r="BC1" s="264"/>
      <c r="BD1" s="264"/>
      <c r="BE1" s="264"/>
      <c r="BF1" s="265"/>
      <c r="BG1" s="265"/>
      <c r="BH1" s="265"/>
      <c r="BI1" s="265"/>
      <c r="BJ1" s="551"/>
      <c r="BK1" s="551"/>
      <c r="BL1" s="551"/>
      <c r="BM1" s="551"/>
      <c r="BN1" s="551"/>
      <c r="BO1" s="265"/>
      <c r="BP1" s="265"/>
      <c r="BQ1" s="265"/>
      <c r="BR1" s="265"/>
      <c r="BS1" s="264"/>
      <c r="BT1" s="264"/>
      <c r="BU1" s="264"/>
      <c r="BV1" s="264"/>
      <c r="BW1" s="264"/>
      <c r="BX1" s="264"/>
      <c r="BY1" s="264"/>
      <c r="BZ1" s="264"/>
      <c r="CA1" s="264"/>
      <c r="CB1" s="264"/>
      <c r="CC1" s="264"/>
      <c r="CD1" s="266"/>
    </row>
    <row r="2" spans="1:94" s="1" customFormat="1" ht="16.5" hidden="1" customHeight="1" x14ac:dyDescent="0.25">
      <c r="A2" s="267" t="s">
        <v>1</v>
      </c>
      <c r="B2" s="268"/>
      <c r="C2" s="269"/>
      <c r="D2" s="268"/>
      <c r="E2" s="268"/>
      <c r="F2" s="268"/>
      <c r="G2" s="268"/>
      <c r="H2" s="268"/>
      <c r="I2" s="268"/>
      <c r="J2" s="268"/>
      <c r="K2" s="268"/>
      <c r="L2" s="268"/>
      <c r="M2" s="268"/>
      <c r="N2" s="268"/>
      <c r="O2" s="268"/>
      <c r="P2" s="268"/>
      <c r="Q2" s="268"/>
      <c r="R2" s="268"/>
      <c r="S2" s="269"/>
      <c r="T2" s="269"/>
      <c r="U2" s="269"/>
      <c r="V2" s="269"/>
      <c r="W2" s="269"/>
      <c r="X2" s="269"/>
      <c r="Y2" s="269"/>
      <c r="Z2" s="269"/>
      <c r="AA2" s="269"/>
      <c r="AB2" s="269"/>
      <c r="AC2" s="269"/>
      <c r="AD2" s="269"/>
      <c r="AE2" s="269"/>
      <c r="AF2" s="269"/>
      <c r="AG2" s="269"/>
      <c r="AH2" s="269"/>
      <c r="AI2" s="269"/>
      <c r="AJ2" s="269"/>
      <c r="AK2" s="269"/>
      <c r="AL2" s="269"/>
      <c r="AM2" s="269"/>
      <c r="AN2" s="269"/>
      <c r="AO2" s="269"/>
      <c r="AP2" s="269"/>
      <c r="AQ2" s="269"/>
      <c r="AR2" s="269"/>
      <c r="AS2" s="269"/>
      <c r="AT2" s="269"/>
      <c r="AU2" s="269"/>
      <c r="AV2" s="269"/>
      <c r="AW2" s="539"/>
      <c r="AX2" s="269"/>
      <c r="AY2" s="269"/>
      <c r="AZ2" s="269"/>
      <c r="BA2" s="269"/>
      <c r="BB2" s="269"/>
      <c r="BC2" s="269"/>
      <c r="BD2" s="269"/>
      <c r="BE2" s="269"/>
      <c r="BF2" s="270"/>
      <c r="BG2" s="270"/>
      <c r="BH2" s="270"/>
      <c r="BI2" s="270"/>
      <c r="BJ2" s="552"/>
      <c r="BK2" s="552"/>
      <c r="BL2" s="552"/>
      <c r="BM2" s="552"/>
      <c r="BN2" s="552"/>
      <c r="BO2" s="270"/>
      <c r="BP2" s="270"/>
      <c r="BQ2" s="270"/>
      <c r="BR2" s="270"/>
      <c r="BS2" s="269"/>
      <c r="BT2" s="269"/>
      <c r="BU2" s="269"/>
      <c r="BV2" s="269"/>
      <c r="BW2" s="269"/>
      <c r="BX2" s="269"/>
      <c r="BY2" s="269"/>
      <c r="BZ2" s="269"/>
      <c r="CA2" s="269"/>
      <c r="CB2" s="269"/>
      <c r="CC2" s="269"/>
      <c r="CD2" s="271"/>
      <c r="CF2" s="2"/>
      <c r="CG2" s="2"/>
      <c r="CH2" s="2"/>
      <c r="CI2" s="2"/>
      <c r="CJ2" s="2"/>
      <c r="CK2" s="2"/>
      <c r="CL2" s="2"/>
      <c r="CM2" s="2"/>
      <c r="CN2" s="2"/>
      <c r="CO2" s="2"/>
      <c r="CP2" s="2"/>
    </row>
    <row r="3" spans="1:94" s="1" customFormat="1" ht="16.5" hidden="1" customHeight="1" x14ac:dyDescent="0.25">
      <c r="A3" s="272" t="s">
        <v>2</v>
      </c>
      <c r="B3" s="273"/>
      <c r="C3" s="274"/>
      <c r="D3" s="275"/>
      <c r="E3" s="268"/>
      <c r="F3" s="268"/>
      <c r="G3" s="268"/>
      <c r="H3" s="268"/>
      <c r="I3" s="268"/>
      <c r="J3" s="268"/>
      <c r="K3" s="268"/>
      <c r="L3" s="268"/>
      <c r="M3" s="268"/>
      <c r="N3" s="268"/>
      <c r="O3" s="268"/>
      <c r="P3" s="268"/>
      <c r="Q3" s="268"/>
      <c r="R3" s="268"/>
      <c r="S3" s="269"/>
      <c r="T3" s="269"/>
      <c r="U3" s="269"/>
      <c r="V3" s="269"/>
      <c r="W3" s="269"/>
      <c r="X3" s="269"/>
      <c r="Y3" s="269"/>
      <c r="Z3" s="269"/>
      <c r="AA3" s="269"/>
      <c r="AB3" s="269"/>
      <c r="AC3" s="269"/>
      <c r="AD3" s="269"/>
      <c r="AE3" s="269"/>
      <c r="AF3" s="269"/>
      <c r="AG3" s="269"/>
      <c r="AH3" s="269"/>
      <c r="AI3" s="269"/>
      <c r="AJ3" s="269"/>
      <c r="AK3" s="269"/>
      <c r="AL3" s="269"/>
      <c r="AM3" s="269"/>
      <c r="AN3" s="269"/>
      <c r="AO3" s="269"/>
      <c r="AP3" s="269"/>
      <c r="AQ3" s="269"/>
      <c r="AR3" s="269"/>
      <c r="AS3" s="269"/>
      <c r="AT3" s="269"/>
      <c r="AU3" s="269"/>
      <c r="AV3" s="269"/>
      <c r="AW3" s="539"/>
      <c r="AX3" s="269"/>
      <c r="AY3" s="269"/>
      <c r="AZ3" s="269"/>
      <c r="BA3" s="269"/>
      <c r="BB3" s="269"/>
      <c r="BC3" s="269"/>
      <c r="BD3" s="269"/>
      <c r="BE3" s="269"/>
      <c r="BF3" s="270"/>
      <c r="BG3" s="270"/>
      <c r="BH3" s="270"/>
      <c r="BI3" s="270"/>
      <c r="BJ3" s="552"/>
      <c r="BK3" s="552"/>
      <c r="BL3" s="552"/>
      <c r="BM3" s="552"/>
      <c r="BN3" s="552"/>
      <c r="BO3" s="270"/>
      <c r="BP3" s="270"/>
      <c r="BQ3" s="270"/>
      <c r="BR3" s="270"/>
      <c r="BS3" s="269"/>
      <c r="BT3" s="269"/>
      <c r="BU3" s="269"/>
      <c r="BV3" s="269"/>
      <c r="BW3" s="269"/>
      <c r="BX3" s="269"/>
      <c r="BY3" s="269"/>
      <c r="BZ3" s="269"/>
      <c r="CA3" s="269"/>
      <c r="CB3" s="269"/>
      <c r="CC3" s="269"/>
      <c r="CD3" s="271"/>
      <c r="CF3" s="2"/>
      <c r="CG3" s="2"/>
      <c r="CH3" s="2"/>
      <c r="CI3" s="2"/>
      <c r="CJ3" s="2"/>
      <c r="CK3" s="2"/>
      <c r="CL3" s="2"/>
      <c r="CM3" s="2"/>
      <c r="CN3" s="2"/>
      <c r="CO3" s="2"/>
      <c r="CP3" s="2"/>
    </row>
    <row r="4" spans="1:94" s="1" customFormat="1" ht="16.5" hidden="1" customHeight="1" x14ac:dyDescent="0.25">
      <c r="A4" s="8" t="s">
        <v>3</v>
      </c>
      <c r="B4" s="9"/>
      <c r="C4" s="4"/>
      <c r="D4" s="276"/>
      <c r="E4" s="241"/>
      <c r="F4" s="241"/>
      <c r="G4" s="241"/>
      <c r="H4" s="241"/>
      <c r="I4" s="241"/>
      <c r="J4" s="241"/>
      <c r="K4" s="241"/>
      <c r="L4" s="241"/>
      <c r="M4" s="241"/>
      <c r="N4" s="241"/>
      <c r="O4" s="241"/>
      <c r="P4" s="241"/>
      <c r="Q4" s="241"/>
      <c r="R4" s="241"/>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540"/>
      <c r="AX4" s="10"/>
      <c r="AY4" s="10"/>
      <c r="AZ4" s="10"/>
      <c r="BA4" s="10"/>
      <c r="BB4" s="10"/>
      <c r="BC4" s="10"/>
      <c r="BD4" s="10"/>
      <c r="BE4" s="10"/>
      <c r="BF4" s="242"/>
      <c r="BG4" s="242"/>
      <c r="BH4" s="242"/>
      <c r="BI4" s="242"/>
      <c r="BJ4" s="553"/>
      <c r="BK4" s="553"/>
      <c r="BL4" s="553"/>
      <c r="BM4" s="553"/>
      <c r="BN4" s="553"/>
      <c r="BO4" s="242"/>
      <c r="BP4" s="242"/>
      <c r="BQ4" s="242"/>
      <c r="BR4" s="242"/>
      <c r="BS4" s="10"/>
      <c r="BT4" s="10"/>
      <c r="BU4" s="10"/>
      <c r="BV4" s="10"/>
      <c r="BW4" s="10"/>
      <c r="BX4" s="10"/>
      <c r="BY4" s="10"/>
      <c r="BZ4" s="10"/>
      <c r="CA4" s="10"/>
      <c r="CB4" s="10"/>
      <c r="CC4" s="10"/>
      <c r="CD4" s="11"/>
      <c r="CF4" s="2"/>
      <c r="CG4" s="2"/>
      <c r="CH4" s="2"/>
      <c r="CI4" s="2"/>
      <c r="CJ4" s="2"/>
      <c r="CK4" s="2"/>
      <c r="CL4" s="2"/>
      <c r="CM4" s="2"/>
      <c r="CN4" s="2"/>
      <c r="CO4" s="2"/>
      <c r="CP4" s="2"/>
    </row>
    <row r="5" spans="1:94" s="1" customFormat="1" ht="16.5" hidden="1" customHeight="1" x14ac:dyDescent="0.25">
      <c r="A5" s="8" t="s">
        <v>4</v>
      </c>
      <c r="B5" s="9"/>
      <c r="C5" s="4"/>
      <c r="D5" s="276"/>
      <c r="E5" s="241"/>
      <c r="F5" s="241"/>
      <c r="G5" s="241"/>
      <c r="H5" s="241"/>
      <c r="I5" s="241"/>
      <c r="J5" s="241"/>
      <c r="K5" s="241"/>
      <c r="L5" s="241"/>
      <c r="M5" s="241"/>
      <c r="N5" s="241"/>
      <c r="O5" s="241"/>
      <c r="P5" s="241"/>
      <c r="Q5" s="241"/>
      <c r="R5" s="241"/>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540"/>
      <c r="AX5" s="10"/>
      <c r="AY5" s="10"/>
      <c r="AZ5" s="10"/>
      <c r="BA5" s="10"/>
      <c r="BB5" s="10"/>
      <c r="BC5" s="10"/>
      <c r="BD5" s="10"/>
      <c r="BE5" s="10"/>
      <c r="BF5" s="242"/>
      <c r="BG5" s="242"/>
      <c r="BH5" s="242"/>
      <c r="BI5" s="242"/>
      <c r="BJ5" s="553"/>
      <c r="BK5" s="553"/>
      <c r="BL5" s="553"/>
      <c r="BM5" s="553"/>
      <c r="BN5" s="553"/>
      <c r="BO5" s="242"/>
      <c r="BP5" s="242"/>
      <c r="BQ5" s="242"/>
      <c r="BR5" s="242"/>
      <c r="BS5" s="10"/>
      <c r="BT5" s="10"/>
      <c r="BU5" s="10"/>
      <c r="BV5" s="10"/>
      <c r="BW5" s="10"/>
      <c r="BX5" s="10"/>
      <c r="BY5" s="10"/>
      <c r="BZ5" s="10"/>
      <c r="CA5" s="10"/>
      <c r="CB5" s="10"/>
      <c r="CC5" s="10"/>
      <c r="CD5" s="11"/>
      <c r="CF5" s="2"/>
      <c r="CG5" s="2"/>
      <c r="CH5" s="2"/>
      <c r="CI5" s="2"/>
      <c r="CJ5" s="2"/>
      <c r="CK5" s="2"/>
      <c r="CL5" s="2"/>
      <c r="CM5" s="2"/>
      <c r="CN5" s="2"/>
      <c r="CO5" s="2"/>
      <c r="CP5" s="2"/>
    </row>
    <row r="6" spans="1:94" s="1" customFormat="1" ht="16.5" hidden="1" customHeight="1" x14ac:dyDescent="0.25">
      <c r="A6" s="8" t="s">
        <v>5</v>
      </c>
      <c r="B6" s="12"/>
      <c r="C6" s="5"/>
      <c r="D6" s="239"/>
      <c r="E6" s="240"/>
      <c r="F6" s="241"/>
      <c r="G6" s="241"/>
      <c r="H6" s="241"/>
      <c r="I6" s="241"/>
      <c r="J6" s="241"/>
      <c r="K6" s="241"/>
      <c r="L6" s="241"/>
      <c r="M6" s="241"/>
      <c r="N6" s="241"/>
      <c r="O6" s="241"/>
      <c r="P6" s="241"/>
      <c r="Q6" s="241"/>
      <c r="R6" s="241"/>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540"/>
      <c r="AX6" s="10"/>
      <c r="AY6" s="10"/>
      <c r="AZ6" s="10"/>
      <c r="BA6" s="10"/>
      <c r="BB6" s="10"/>
      <c r="BC6" s="10"/>
      <c r="BD6" s="10"/>
      <c r="BE6" s="10"/>
      <c r="BF6" s="242"/>
      <c r="BG6" s="242"/>
      <c r="BH6" s="242"/>
      <c r="BI6" s="242"/>
      <c r="BJ6" s="553"/>
      <c r="BK6" s="553"/>
      <c r="BL6" s="553"/>
      <c r="BM6" s="553"/>
      <c r="BN6" s="553"/>
      <c r="BO6" s="242"/>
      <c r="BP6" s="242"/>
      <c r="BQ6" s="242"/>
      <c r="BR6" s="242"/>
      <c r="BS6" s="10"/>
      <c r="BT6" s="10"/>
      <c r="BU6" s="10"/>
      <c r="BV6" s="10"/>
      <c r="BW6" s="10"/>
      <c r="BX6" s="10"/>
      <c r="BY6" s="10"/>
      <c r="BZ6" s="10"/>
      <c r="CA6" s="10"/>
      <c r="CB6" s="10"/>
      <c r="CC6" s="10"/>
      <c r="CD6" s="11"/>
      <c r="CF6" s="2"/>
      <c r="CG6" s="2"/>
      <c r="CH6" s="2"/>
      <c r="CI6" s="2"/>
      <c r="CJ6" s="2"/>
      <c r="CK6" s="2"/>
      <c r="CL6" s="2"/>
      <c r="CM6" s="2"/>
      <c r="CN6" s="2"/>
      <c r="CO6" s="2"/>
      <c r="CP6" s="2"/>
    </row>
    <row r="7" spans="1:94" s="1" customFormat="1" ht="16.5" hidden="1" customHeight="1" x14ac:dyDescent="0.25">
      <c r="A7" s="13" t="s">
        <v>6</v>
      </c>
      <c r="B7" s="14"/>
      <c r="C7" s="15" t="s">
        <v>7</v>
      </c>
      <c r="D7" s="212"/>
      <c r="E7" s="213"/>
      <c r="F7" s="214" t="s">
        <v>8</v>
      </c>
      <c r="G7" s="215" t="s">
        <v>9</v>
      </c>
      <c r="H7" s="212"/>
      <c r="I7" s="16"/>
      <c r="J7" s="16"/>
      <c r="K7" s="16"/>
      <c r="L7" s="16"/>
      <c r="M7" s="16"/>
      <c r="N7" s="16"/>
      <c r="O7" s="16"/>
      <c r="P7" s="16"/>
      <c r="Q7" s="16"/>
      <c r="R7" s="16"/>
      <c r="S7" s="15"/>
      <c r="T7" s="15"/>
      <c r="U7" s="15"/>
      <c r="V7" s="15"/>
      <c r="W7" s="15"/>
      <c r="X7" s="15"/>
      <c r="Y7" s="15"/>
      <c r="Z7" s="10"/>
      <c r="AA7" s="15"/>
      <c r="AB7" s="15"/>
      <c r="AC7" s="15"/>
      <c r="AD7" s="217"/>
      <c r="AE7" s="32"/>
      <c r="AF7" s="32"/>
      <c r="AG7" s="15"/>
      <c r="AH7" s="15"/>
      <c r="AI7" s="15"/>
      <c r="AJ7" s="15"/>
      <c r="AK7" s="15"/>
      <c r="AL7" s="15"/>
      <c r="AM7" s="15"/>
      <c r="AN7" s="15"/>
      <c r="AO7" s="15"/>
      <c r="AP7" s="15"/>
      <c r="AQ7" s="15"/>
      <c r="AR7" s="15"/>
      <c r="AS7" s="29"/>
      <c r="AT7" s="15"/>
      <c r="AU7" s="15"/>
      <c r="AV7" s="15"/>
      <c r="AW7" s="541"/>
      <c r="AX7" s="15"/>
      <c r="AY7" s="15"/>
      <c r="AZ7" s="15"/>
      <c r="BA7" s="15"/>
      <c r="BB7" s="15"/>
      <c r="BC7" s="15"/>
      <c r="BD7" s="15"/>
      <c r="BE7" s="15"/>
      <c r="BF7" s="27"/>
      <c r="BG7" s="27"/>
      <c r="BH7" s="10"/>
      <c r="BI7" s="10"/>
      <c r="BJ7" s="554"/>
      <c r="BK7" s="554"/>
      <c r="BL7" s="554"/>
      <c r="BM7" s="554"/>
      <c r="BN7" s="554"/>
      <c r="BO7" s="10"/>
      <c r="BP7" s="10"/>
      <c r="BQ7" s="10"/>
      <c r="BR7" s="10"/>
      <c r="BS7" s="10"/>
      <c r="BT7" s="10"/>
      <c r="BU7" s="10"/>
      <c r="BV7" s="10"/>
      <c r="BW7" s="10"/>
      <c r="BX7" s="10"/>
      <c r="BY7" s="10"/>
      <c r="BZ7" s="10"/>
      <c r="CA7" s="10"/>
      <c r="CB7" s="10"/>
      <c r="CC7" s="10"/>
      <c r="CD7" s="11"/>
      <c r="CF7" s="2"/>
      <c r="CG7" s="2"/>
      <c r="CH7" s="2"/>
      <c r="CI7" s="2"/>
      <c r="CJ7" s="2"/>
      <c r="CK7" s="2"/>
      <c r="CL7" s="2"/>
      <c r="CM7" s="2"/>
      <c r="CN7" s="2"/>
      <c r="CO7" s="2"/>
      <c r="CP7" s="2"/>
    </row>
    <row r="8" spans="1:94" s="1" customFormat="1" ht="16.5" hidden="1" customHeight="1" thickBot="1" x14ac:dyDescent="0.3">
      <c r="A8" s="243" t="s">
        <v>10</v>
      </c>
      <c r="B8" s="244"/>
      <c r="C8" s="245"/>
      <c r="D8" s="244"/>
      <c r="E8" s="240"/>
      <c r="F8" s="240"/>
      <c r="G8" s="240"/>
      <c r="H8" s="240"/>
      <c r="I8" s="240"/>
      <c r="J8" s="240"/>
      <c r="K8" s="240"/>
      <c r="L8" s="240"/>
      <c r="M8" s="240"/>
      <c r="N8" s="240"/>
      <c r="O8" s="240"/>
      <c r="P8" s="240"/>
      <c r="Q8" s="240"/>
      <c r="R8" s="240"/>
      <c r="S8" s="246"/>
      <c r="T8" s="246"/>
      <c r="U8" s="246"/>
      <c r="V8" s="246"/>
      <c r="W8" s="246"/>
      <c r="X8" s="246"/>
      <c r="Y8" s="246"/>
      <c r="Z8" s="246"/>
      <c r="AA8" s="246"/>
      <c r="AB8" s="246"/>
      <c r="AC8" s="246"/>
      <c r="AD8" s="246"/>
      <c r="AE8" s="246"/>
      <c r="AF8" s="246"/>
      <c r="AG8" s="245"/>
      <c r="AH8" s="245"/>
      <c r="AI8" s="245"/>
      <c r="AJ8" s="245"/>
      <c r="AK8" s="245"/>
      <c r="AL8" s="245"/>
      <c r="AM8" s="245"/>
      <c r="AN8" s="245"/>
      <c r="AO8" s="245"/>
      <c r="AP8" s="245"/>
      <c r="AQ8" s="245"/>
      <c r="AR8" s="245"/>
      <c r="AS8" s="245"/>
      <c r="AT8" s="245"/>
      <c r="AU8" s="245"/>
      <c r="AV8" s="245"/>
      <c r="AW8" s="542"/>
      <c r="AX8" s="245"/>
      <c r="AY8" s="245"/>
      <c r="AZ8" s="245"/>
      <c r="BA8" s="245"/>
      <c r="BB8" s="245"/>
      <c r="BC8" s="245"/>
      <c r="BD8" s="245"/>
      <c r="BE8" s="245"/>
      <c r="BF8" s="247"/>
      <c r="BG8" s="247"/>
      <c r="BH8" s="247"/>
      <c r="BI8" s="247"/>
      <c r="BJ8" s="555"/>
      <c r="BK8" s="555"/>
      <c r="BL8" s="555"/>
      <c r="BM8" s="555"/>
      <c r="BN8" s="555"/>
      <c r="BO8" s="247"/>
      <c r="BP8" s="247"/>
      <c r="BQ8" s="247"/>
      <c r="BR8" s="247"/>
      <c r="BS8" s="246"/>
      <c r="BT8" s="246"/>
      <c r="BU8" s="246"/>
      <c r="BV8" s="246"/>
      <c r="BW8" s="246"/>
      <c r="BX8" s="246"/>
      <c r="BY8" s="246"/>
      <c r="BZ8" s="246"/>
      <c r="CA8" s="246"/>
      <c r="CB8" s="246"/>
      <c r="CC8" s="246"/>
      <c r="CD8" s="248"/>
    </row>
    <row r="9" spans="1:94" s="1" customFormat="1" ht="83.25" hidden="1" thickBot="1" x14ac:dyDescent="0.3">
      <c r="A9" s="249" t="s">
        <v>11</v>
      </c>
      <c r="B9" s="251" t="s">
        <v>12</v>
      </c>
      <c r="C9" s="284" t="s">
        <v>13</v>
      </c>
      <c r="D9" s="285"/>
      <c r="E9" s="285"/>
      <c r="F9" s="285"/>
      <c r="G9" s="285"/>
      <c r="H9" s="285"/>
      <c r="I9" s="285"/>
      <c r="J9" s="285"/>
      <c r="K9" s="285"/>
      <c r="L9" s="285"/>
      <c r="M9" s="285"/>
      <c r="N9" s="285"/>
      <c r="O9" s="311" t="s">
        <v>14</v>
      </c>
      <c r="P9" s="312"/>
      <c r="Q9" s="312"/>
      <c r="R9" s="313"/>
      <c r="S9" s="253" t="s">
        <v>15</v>
      </c>
      <c r="T9" s="253"/>
      <c r="U9" s="253"/>
      <c r="V9" s="253"/>
      <c r="W9" s="253"/>
      <c r="X9" s="253"/>
      <c r="Y9" s="253"/>
      <c r="Z9" s="254"/>
      <c r="AA9" s="253"/>
      <c r="AB9" s="253"/>
      <c r="AC9" s="253"/>
      <c r="AD9" s="253"/>
      <c r="AE9" s="255" t="s">
        <v>16</v>
      </c>
      <c r="AF9" s="17"/>
      <c r="AG9" s="17"/>
      <c r="AH9" s="17"/>
      <c r="AI9" s="17"/>
      <c r="AJ9" s="17"/>
      <c r="AK9" s="17"/>
      <c r="AL9" s="17"/>
      <c r="AM9" s="17"/>
      <c r="AN9" s="17"/>
      <c r="AO9" s="17"/>
      <c r="AP9" s="18"/>
      <c r="AQ9" s="255" t="s">
        <v>17</v>
      </c>
      <c r="AR9" s="314" t="s">
        <v>18</v>
      </c>
      <c r="AS9" s="314"/>
      <c r="AT9" s="314"/>
      <c r="AU9" s="314"/>
      <c r="AV9" s="314"/>
      <c r="AW9" s="543"/>
      <c r="AX9" s="314"/>
      <c r="AY9" s="314"/>
      <c r="AZ9" s="314"/>
      <c r="BA9" s="314"/>
      <c r="BB9" s="314"/>
      <c r="BC9" s="314"/>
      <c r="BD9" s="314"/>
      <c r="BE9" s="314"/>
      <c r="BF9" s="316" t="s">
        <v>19</v>
      </c>
      <c r="BG9" s="316"/>
      <c r="BH9" s="316"/>
      <c r="BI9" s="316"/>
      <c r="BJ9" s="45" t="s">
        <v>20</v>
      </c>
      <c r="BK9" s="45"/>
      <c r="BL9" s="45"/>
      <c r="BM9" s="45"/>
      <c r="BN9" s="45"/>
      <c r="BO9" s="537"/>
      <c r="BP9" s="36"/>
      <c r="BQ9" s="36"/>
      <c r="BR9" s="36"/>
      <c r="BS9" s="253" t="s">
        <v>21</v>
      </c>
      <c r="BT9" s="253"/>
      <c r="BU9" s="253"/>
      <c r="BV9" s="253"/>
      <c r="BW9" s="253"/>
      <c r="BX9" s="278"/>
      <c r="BY9" s="277" t="s">
        <v>22</v>
      </c>
      <c r="BZ9" s="253"/>
      <c r="CA9" s="253"/>
      <c r="CB9" s="253"/>
      <c r="CC9" s="253"/>
      <c r="CD9" s="278"/>
    </row>
    <row r="10" spans="1:94" s="1" customFormat="1" ht="79.5" customHeight="1" x14ac:dyDescent="0.25">
      <c r="A10" s="419"/>
      <c r="B10" s="420"/>
      <c r="C10" s="259" t="s">
        <v>23</v>
      </c>
      <c r="D10" s="257" t="s">
        <v>24</v>
      </c>
      <c r="E10" s="257" t="s">
        <v>25</v>
      </c>
      <c r="F10" s="259" t="s">
        <v>26</v>
      </c>
      <c r="G10" s="259" t="s">
        <v>27</v>
      </c>
      <c r="H10" s="259" t="s">
        <v>28</v>
      </c>
      <c r="I10" s="421" t="s">
        <v>29</v>
      </c>
      <c r="J10" s="422"/>
      <c r="K10" s="502" t="s">
        <v>16</v>
      </c>
      <c r="L10" s="503"/>
      <c r="M10" s="423" t="s">
        <v>30</v>
      </c>
      <c r="N10" s="424" t="s">
        <v>31</v>
      </c>
      <c r="O10" s="504" t="s">
        <v>32</v>
      </c>
      <c r="P10" s="505"/>
      <c r="Q10" s="505"/>
      <c r="R10" s="506"/>
      <c r="S10" s="257" t="s">
        <v>33</v>
      </c>
      <c r="T10" s="259" t="s">
        <v>34</v>
      </c>
      <c r="U10" s="425" t="s">
        <v>35</v>
      </c>
      <c r="V10" s="425" t="s">
        <v>36</v>
      </c>
      <c r="W10" s="426" t="s">
        <v>37</v>
      </c>
      <c r="X10" s="426" t="s">
        <v>38</v>
      </c>
      <c r="Y10" s="259" t="s">
        <v>27</v>
      </c>
      <c r="Z10" s="259" t="s">
        <v>28</v>
      </c>
      <c r="AA10" s="426" t="s">
        <v>39</v>
      </c>
      <c r="AB10" s="426" t="s">
        <v>40</v>
      </c>
      <c r="AC10" s="427" t="s">
        <v>29</v>
      </c>
      <c r="AD10" s="428"/>
      <c r="AE10" s="424"/>
      <c r="AF10" s="429"/>
      <c r="AG10" s="429"/>
      <c r="AH10" s="429"/>
      <c r="AI10" s="429"/>
      <c r="AJ10" s="429"/>
      <c r="AK10" s="429"/>
      <c r="AL10" s="429"/>
      <c r="AM10" s="429"/>
      <c r="AN10" s="429"/>
      <c r="AO10" s="429"/>
      <c r="AP10" s="430"/>
      <c r="AQ10" s="259"/>
      <c r="AR10" s="504" t="s">
        <v>41</v>
      </c>
      <c r="AS10" s="505"/>
      <c r="AT10" s="505"/>
      <c r="AU10" s="505"/>
      <c r="AV10" s="506"/>
      <c r="AW10" s="30" t="s">
        <v>42</v>
      </c>
      <c r="AX10" s="504" t="s">
        <v>43</v>
      </c>
      <c r="AY10" s="505"/>
      <c r="AZ10" s="505"/>
      <c r="BA10" s="506"/>
      <c r="BB10" s="504" t="s">
        <v>44</v>
      </c>
      <c r="BC10" s="505"/>
      <c r="BD10" s="505"/>
      <c r="BE10" s="506"/>
      <c r="BF10" s="507">
        <v>2022</v>
      </c>
      <c r="BG10" s="508"/>
      <c r="BH10" s="508"/>
      <c r="BI10" s="509"/>
      <c r="BJ10" s="499" t="s">
        <v>45</v>
      </c>
      <c r="BK10" s="500"/>
      <c r="BL10" s="500"/>
      <c r="BM10" s="500"/>
      <c r="BN10" s="501"/>
      <c r="BO10" s="499" t="s">
        <v>46</v>
      </c>
      <c r="BP10" s="500"/>
      <c r="BQ10" s="500"/>
      <c r="BR10" s="501"/>
      <c r="BS10" s="431" t="s">
        <v>47</v>
      </c>
      <c r="BT10" s="432" t="s">
        <v>48</v>
      </c>
      <c r="BU10" s="433" t="s">
        <v>49</v>
      </c>
      <c r="BV10" s="433" t="s">
        <v>50</v>
      </c>
      <c r="BW10" s="433" t="s">
        <v>51</v>
      </c>
      <c r="BX10" s="434" t="s">
        <v>52</v>
      </c>
      <c r="BY10" s="432" t="s">
        <v>47</v>
      </c>
      <c r="BZ10" s="435" t="s">
        <v>48</v>
      </c>
      <c r="CA10" s="433" t="s">
        <v>49</v>
      </c>
      <c r="CB10" s="433" t="s">
        <v>50</v>
      </c>
      <c r="CC10" s="433" t="s">
        <v>51</v>
      </c>
      <c r="CD10" s="434" t="s">
        <v>52</v>
      </c>
      <c r="CE10" s="436" t="s">
        <v>53</v>
      </c>
      <c r="CF10" s="437" t="s">
        <v>54</v>
      </c>
      <c r="CG10" s="438" t="s">
        <v>55</v>
      </c>
    </row>
    <row r="11" spans="1:94" s="46" customFormat="1" ht="48.75" customHeight="1" thickBot="1" x14ac:dyDescent="0.3">
      <c r="A11" s="250"/>
      <c r="B11" s="252"/>
      <c r="C11" s="256"/>
      <c r="D11" s="258"/>
      <c r="E11" s="258"/>
      <c r="F11" s="260"/>
      <c r="G11" s="260"/>
      <c r="H11" s="260"/>
      <c r="I11" s="37" t="s">
        <v>56</v>
      </c>
      <c r="J11" s="38" t="s">
        <v>57</v>
      </c>
      <c r="K11" s="39" t="s">
        <v>58</v>
      </c>
      <c r="L11" s="39" t="s">
        <v>59</v>
      </c>
      <c r="M11" s="39" t="s">
        <v>60</v>
      </c>
      <c r="N11" s="287"/>
      <c r="O11" s="209" t="s">
        <v>61</v>
      </c>
      <c r="P11" s="209" t="s">
        <v>62</v>
      </c>
      <c r="Q11" s="209" t="s">
        <v>63</v>
      </c>
      <c r="R11" s="209" t="s">
        <v>64</v>
      </c>
      <c r="S11" s="315"/>
      <c r="T11" s="256"/>
      <c r="U11" s="286"/>
      <c r="V11" s="286"/>
      <c r="W11" s="261"/>
      <c r="X11" s="261"/>
      <c r="Y11" s="256"/>
      <c r="Z11" s="256"/>
      <c r="AA11" s="261"/>
      <c r="AB11" s="261"/>
      <c r="AC11" s="40" t="s">
        <v>56</v>
      </c>
      <c r="AD11" s="218" t="s">
        <v>57</v>
      </c>
      <c r="AE11" s="41" t="s">
        <v>58</v>
      </c>
      <c r="AF11" s="41" t="s">
        <v>59</v>
      </c>
      <c r="AG11" s="42" t="s">
        <v>60</v>
      </c>
      <c r="AH11" s="39" t="s">
        <v>65</v>
      </c>
      <c r="AI11" s="39" t="s">
        <v>66</v>
      </c>
      <c r="AJ11" s="39" t="s">
        <v>67</v>
      </c>
      <c r="AK11" s="39" t="s">
        <v>68</v>
      </c>
      <c r="AL11" s="39" t="s">
        <v>69</v>
      </c>
      <c r="AM11" s="39" t="s">
        <v>70</v>
      </c>
      <c r="AN11" s="39" t="s">
        <v>71</v>
      </c>
      <c r="AO11" s="39" t="s">
        <v>72</v>
      </c>
      <c r="AP11" s="39" t="s">
        <v>73</v>
      </c>
      <c r="AQ11" s="256"/>
      <c r="AR11" s="30" t="s">
        <v>74</v>
      </c>
      <c r="AS11" s="30" t="s">
        <v>75</v>
      </c>
      <c r="AT11" s="30" t="s">
        <v>76</v>
      </c>
      <c r="AU11" s="30" t="s">
        <v>77</v>
      </c>
      <c r="AV11" s="30" t="s">
        <v>78</v>
      </c>
      <c r="AW11" s="543"/>
      <c r="AX11" s="30" t="s">
        <v>74</v>
      </c>
      <c r="AY11" s="30" t="s">
        <v>75</v>
      </c>
      <c r="AZ11" s="30" t="s">
        <v>76</v>
      </c>
      <c r="BA11" s="30" t="s">
        <v>77</v>
      </c>
      <c r="BB11" s="30" t="s">
        <v>74</v>
      </c>
      <c r="BC11" s="30" t="s">
        <v>75</v>
      </c>
      <c r="BD11" s="30" t="s">
        <v>76</v>
      </c>
      <c r="BE11" s="30" t="s">
        <v>77</v>
      </c>
      <c r="BF11" s="43" t="s">
        <v>79</v>
      </c>
      <c r="BG11" s="43" t="s">
        <v>80</v>
      </c>
      <c r="BH11" s="40" t="s">
        <v>81</v>
      </c>
      <c r="BI11" s="40" t="s">
        <v>82</v>
      </c>
      <c r="BJ11" s="44" t="s">
        <v>83</v>
      </c>
      <c r="BK11" s="44" t="s">
        <v>84</v>
      </c>
      <c r="BL11" s="44" t="s">
        <v>85</v>
      </c>
      <c r="BM11" s="44" t="s">
        <v>86</v>
      </c>
      <c r="BN11" s="44" t="s">
        <v>87</v>
      </c>
      <c r="BO11" s="45" t="s">
        <v>88</v>
      </c>
      <c r="BP11" s="45" t="s">
        <v>89</v>
      </c>
      <c r="BQ11" s="45" t="s">
        <v>90</v>
      </c>
      <c r="BR11" s="45" t="s">
        <v>91</v>
      </c>
      <c r="BS11" s="282"/>
      <c r="BT11" s="281"/>
      <c r="BU11" s="279"/>
      <c r="BV11" s="279"/>
      <c r="BW11" s="279"/>
      <c r="BX11" s="280"/>
      <c r="BY11" s="281"/>
      <c r="BZ11" s="283"/>
      <c r="CA11" s="279"/>
      <c r="CB11" s="279"/>
      <c r="CC11" s="279"/>
      <c r="CD11" s="280"/>
      <c r="CE11" s="238"/>
      <c r="CF11" s="318"/>
      <c r="CG11" s="322"/>
    </row>
    <row r="12" spans="1:94" s="26" customFormat="1" ht="129.94999999999999" customHeight="1" x14ac:dyDescent="0.25">
      <c r="A12" s="19" t="s">
        <v>92</v>
      </c>
      <c r="B12" s="291">
        <v>0.4</v>
      </c>
      <c r="C12" s="20" t="s">
        <v>93</v>
      </c>
      <c r="D12" s="293">
        <v>0.4</v>
      </c>
      <c r="E12" s="293" t="s">
        <v>94</v>
      </c>
      <c r="F12" s="293" t="s">
        <v>95</v>
      </c>
      <c r="G12" s="293" t="s">
        <v>96</v>
      </c>
      <c r="H12" s="293" t="s">
        <v>97</v>
      </c>
      <c r="I12" s="296">
        <v>50</v>
      </c>
      <c r="J12" s="298">
        <v>2021</v>
      </c>
      <c r="K12" s="300">
        <v>44562</v>
      </c>
      <c r="L12" s="300">
        <v>48212</v>
      </c>
      <c r="M12" s="288">
        <v>70</v>
      </c>
      <c r="N12" s="210"/>
      <c r="O12" s="210"/>
      <c r="P12" s="3">
        <v>0</v>
      </c>
      <c r="Q12" s="3"/>
      <c r="R12" s="3"/>
      <c r="S12" s="47" t="s">
        <v>98</v>
      </c>
      <c r="T12" s="48">
        <v>0.04</v>
      </c>
      <c r="U12" s="49" t="s">
        <v>99</v>
      </c>
      <c r="V12" s="50" t="s">
        <v>100</v>
      </c>
      <c r="W12" s="51" t="s">
        <v>101</v>
      </c>
      <c r="X12" s="52" t="s">
        <v>102</v>
      </c>
      <c r="Y12" s="51" t="s">
        <v>103</v>
      </c>
      <c r="Z12" s="53" t="s">
        <v>104</v>
      </c>
      <c r="AA12" s="54" t="s">
        <v>105</v>
      </c>
      <c r="AB12" s="55" t="s">
        <v>106</v>
      </c>
      <c r="AC12" s="56">
        <v>0</v>
      </c>
      <c r="AD12" s="219" t="s">
        <v>107</v>
      </c>
      <c r="AE12" s="57">
        <v>44562</v>
      </c>
      <c r="AF12" s="58">
        <v>48213</v>
      </c>
      <c r="AG12" s="49">
        <v>5</v>
      </c>
      <c r="AH12" s="49">
        <v>5</v>
      </c>
      <c r="AI12" s="49">
        <v>5</v>
      </c>
      <c r="AJ12" s="49">
        <v>5</v>
      </c>
      <c r="AK12" s="49">
        <v>5</v>
      </c>
      <c r="AL12" s="49">
        <v>5</v>
      </c>
      <c r="AM12" s="49">
        <v>5</v>
      </c>
      <c r="AN12" s="49">
        <v>5</v>
      </c>
      <c r="AO12" s="49">
        <v>5</v>
      </c>
      <c r="AP12" s="49">
        <v>5</v>
      </c>
      <c r="AQ12" s="51">
        <f>SUM(AG12,AH12,AI12,AJ12,AK12,AM12,AL12,AN12,AO12,AP12)</f>
        <v>50</v>
      </c>
      <c r="AR12" s="59"/>
      <c r="AS12" s="60"/>
      <c r="AT12" s="59"/>
      <c r="AU12" s="490">
        <v>5</v>
      </c>
      <c r="AV12" s="59">
        <v>5</v>
      </c>
      <c r="AW12" s="544">
        <v>44926</v>
      </c>
      <c r="AX12" s="61" t="s">
        <v>108</v>
      </c>
      <c r="AY12" s="61" t="s">
        <v>109</v>
      </c>
      <c r="AZ12" s="61" t="s">
        <v>110</v>
      </c>
      <c r="BA12" s="349" t="s">
        <v>111</v>
      </c>
      <c r="BB12" s="61" t="s">
        <v>112</v>
      </c>
      <c r="BC12" s="61" t="s">
        <v>113</v>
      </c>
      <c r="BD12" s="62" t="s">
        <v>114</v>
      </c>
      <c r="BE12" s="346" t="s">
        <v>115</v>
      </c>
      <c r="BF12" s="63">
        <v>2.2000000000000002</v>
      </c>
      <c r="BG12" s="64">
        <v>1379.9</v>
      </c>
      <c r="BH12" s="65" t="s">
        <v>116</v>
      </c>
      <c r="BI12" s="66">
        <v>7874</v>
      </c>
      <c r="BJ12" s="496">
        <v>0</v>
      </c>
      <c r="BK12" s="496">
        <v>0</v>
      </c>
      <c r="BL12" s="317">
        <v>0</v>
      </c>
      <c r="BM12" s="497" t="s">
        <v>117</v>
      </c>
      <c r="BN12" s="498" t="s">
        <v>117</v>
      </c>
      <c r="BO12" s="67"/>
      <c r="BP12" s="350" t="s">
        <v>118</v>
      </c>
      <c r="BQ12" s="351" t="s">
        <v>119</v>
      </c>
      <c r="BR12" s="348" t="s">
        <v>120</v>
      </c>
      <c r="BS12" s="11" t="s">
        <v>121</v>
      </c>
      <c r="BT12" s="4" t="s">
        <v>122</v>
      </c>
      <c r="BU12" s="70" t="s">
        <v>123</v>
      </c>
      <c r="BV12" s="71" t="s">
        <v>124</v>
      </c>
      <c r="BW12" s="71" t="s">
        <v>125</v>
      </c>
      <c r="BX12" s="72" t="s">
        <v>126</v>
      </c>
      <c r="BY12" s="73"/>
      <c r="BZ12" s="73"/>
      <c r="CA12" s="73"/>
      <c r="CB12" s="73"/>
      <c r="CC12" s="73"/>
      <c r="CD12" s="73"/>
      <c r="CE12" s="73" t="s">
        <v>127</v>
      </c>
      <c r="CF12" s="105" t="s">
        <v>128</v>
      </c>
      <c r="CG12" s="202" t="s">
        <v>129</v>
      </c>
    </row>
    <row r="13" spans="1:94" s="26" customFormat="1" ht="129.94999999999999" customHeight="1" x14ac:dyDescent="0.25">
      <c r="A13" s="19" t="s">
        <v>92</v>
      </c>
      <c r="B13" s="292"/>
      <c r="C13" s="20" t="s">
        <v>93</v>
      </c>
      <c r="D13" s="294"/>
      <c r="E13" s="294"/>
      <c r="F13" s="294"/>
      <c r="G13" s="294"/>
      <c r="H13" s="294"/>
      <c r="I13" s="297"/>
      <c r="J13" s="292"/>
      <c r="K13" s="292"/>
      <c r="L13" s="292"/>
      <c r="M13" s="289"/>
      <c r="N13" s="210"/>
      <c r="O13" s="210"/>
      <c r="P13" s="3"/>
      <c r="Q13" s="3"/>
      <c r="R13" s="3"/>
      <c r="S13" s="75" t="s">
        <v>130</v>
      </c>
      <c r="T13" s="76">
        <v>0.04</v>
      </c>
      <c r="U13" s="77" t="s">
        <v>131</v>
      </c>
      <c r="V13" s="53" t="s">
        <v>132</v>
      </c>
      <c r="W13" s="51" t="s">
        <v>101</v>
      </c>
      <c r="X13" s="78" t="s">
        <v>133</v>
      </c>
      <c r="Y13" s="51" t="s">
        <v>134</v>
      </c>
      <c r="Z13" s="476" t="s">
        <v>104</v>
      </c>
      <c r="AA13" s="54" t="s">
        <v>135</v>
      </c>
      <c r="AB13" s="51">
        <v>119</v>
      </c>
      <c r="AC13" s="56">
        <v>0</v>
      </c>
      <c r="AD13" s="219" t="s">
        <v>107</v>
      </c>
      <c r="AE13" s="57">
        <v>44562</v>
      </c>
      <c r="AF13" s="58">
        <v>48213</v>
      </c>
      <c r="AG13" s="77">
        <v>1</v>
      </c>
      <c r="AH13" s="77">
        <v>1</v>
      </c>
      <c r="AI13" s="77">
        <v>1</v>
      </c>
      <c r="AJ13" s="77">
        <v>1</v>
      </c>
      <c r="AK13" s="77">
        <v>1</v>
      </c>
      <c r="AL13" s="77">
        <v>1</v>
      </c>
      <c r="AM13" s="77">
        <v>1</v>
      </c>
      <c r="AN13" s="77">
        <v>1</v>
      </c>
      <c r="AO13" s="77">
        <v>1</v>
      </c>
      <c r="AP13" s="77">
        <v>1</v>
      </c>
      <c r="AQ13" s="77">
        <v>1</v>
      </c>
      <c r="AR13" s="79"/>
      <c r="AS13" s="477">
        <v>0.5</v>
      </c>
      <c r="AT13" s="478">
        <v>1</v>
      </c>
      <c r="AU13" s="478">
        <v>1</v>
      </c>
      <c r="AV13" s="494">
        <v>2.5</v>
      </c>
      <c r="AW13" s="544">
        <v>44926</v>
      </c>
      <c r="AX13" s="61" t="s">
        <v>136</v>
      </c>
      <c r="AY13" s="61" t="s">
        <v>137</v>
      </c>
      <c r="AZ13" s="61" t="s">
        <v>138</v>
      </c>
      <c r="BA13" s="347" t="s">
        <v>139</v>
      </c>
      <c r="BB13" s="80" t="s">
        <v>140</v>
      </c>
      <c r="BC13" s="80" t="s">
        <v>141</v>
      </c>
      <c r="BD13" s="80" t="s">
        <v>142</v>
      </c>
      <c r="BE13" s="347" t="s">
        <v>142</v>
      </c>
      <c r="BF13" s="63">
        <v>9921.6</v>
      </c>
      <c r="BG13" s="63">
        <v>9921.6</v>
      </c>
      <c r="BH13" s="81" t="s">
        <v>143</v>
      </c>
      <c r="BI13" s="82">
        <v>7863</v>
      </c>
      <c r="BJ13" s="556">
        <v>0</v>
      </c>
      <c r="BK13" s="556">
        <v>712.6</v>
      </c>
      <c r="BL13" s="557">
        <v>10239</v>
      </c>
      <c r="BM13" s="558">
        <v>88.3</v>
      </c>
      <c r="BN13" s="558">
        <f>SUM(BJ13:BM13)</f>
        <v>11039.9</v>
      </c>
      <c r="BO13" s="68"/>
      <c r="BP13" s="352" t="s">
        <v>144</v>
      </c>
      <c r="BQ13" s="351" t="s">
        <v>145</v>
      </c>
      <c r="BR13" s="348" t="s">
        <v>146</v>
      </c>
      <c r="BS13" s="11" t="s">
        <v>121</v>
      </c>
      <c r="BT13" s="4" t="s">
        <v>122</v>
      </c>
      <c r="BU13" s="70" t="s">
        <v>147</v>
      </c>
      <c r="BV13" s="71" t="s">
        <v>124</v>
      </c>
      <c r="BW13" s="71" t="s">
        <v>125</v>
      </c>
      <c r="BX13" s="72" t="s">
        <v>126</v>
      </c>
      <c r="BY13" s="73"/>
      <c r="BZ13" s="73"/>
      <c r="CA13" s="73"/>
      <c r="CB13" s="73"/>
      <c r="CC13" s="73"/>
      <c r="CD13" s="73"/>
      <c r="CE13" s="74" t="s">
        <v>148</v>
      </c>
      <c r="CF13" s="105" t="s">
        <v>128</v>
      </c>
      <c r="CG13" s="495" t="s">
        <v>149</v>
      </c>
    </row>
    <row r="14" spans="1:94" s="1" customFormat="1" ht="129.94999999999999" customHeight="1" x14ac:dyDescent="0.25">
      <c r="A14" s="19" t="s">
        <v>92</v>
      </c>
      <c r="B14" s="292"/>
      <c r="C14" s="20" t="s">
        <v>93</v>
      </c>
      <c r="D14" s="294"/>
      <c r="E14" s="294"/>
      <c r="F14" s="294"/>
      <c r="G14" s="294"/>
      <c r="H14" s="294"/>
      <c r="I14" s="297"/>
      <c r="J14" s="292"/>
      <c r="K14" s="292"/>
      <c r="L14" s="292"/>
      <c r="M14" s="289"/>
      <c r="N14" s="340"/>
      <c r="O14" s="340"/>
      <c r="P14" s="3"/>
      <c r="Q14" s="3"/>
      <c r="R14" s="3"/>
      <c r="S14" s="353" t="s">
        <v>150</v>
      </c>
      <c r="T14" s="208">
        <v>0.04</v>
      </c>
      <c r="U14" s="305" t="s">
        <v>151</v>
      </c>
      <c r="V14" s="354" t="s">
        <v>152</v>
      </c>
      <c r="W14" s="299" t="s">
        <v>153</v>
      </c>
      <c r="X14" s="299" t="s">
        <v>154</v>
      </c>
      <c r="Y14" s="299" t="s">
        <v>155</v>
      </c>
      <c r="Z14" s="326" t="s">
        <v>104</v>
      </c>
      <c r="AA14" s="299" t="s">
        <v>156</v>
      </c>
      <c r="AB14" s="299" t="s">
        <v>156</v>
      </c>
      <c r="AC14" s="299">
        <v>23</v>
      </c>
      <c r="AD14" s="355">
        <v>2020</v>
      </c>
      <c r="AE14" s="328">
        <v>44562</v>
      </c>
      <c r="AF14" s="328">
        <v>48213</v>
      </c>
      <c r="AG14" s="356">
        <v>23</v>
      </c>
      <c r="AH14" s="356">
        <v>23</v>
      </c>
      <c r="AI14" s="356">
        <v>23</v>
      </c>
      <c r="AJ14" s="356">
        <v>23</v>
      </c>
      <c r="AK14" s="356">
        <v>23</v>
      </c>
      <c r="AL14" s="356">
        <v>23</v>
      </c>
      <c r="AM14" s="356">
        <v>23</v>
      </c>
      <c r="AN14" s="356">
        <v>23</v>
      </c>
      <c r="AO14" s="356">
        <v>23</v>
      </c>
      <c r="AP14" s="356">
        <v>23</v>
      </c>
      <c r="AQ14" s="356">
        <f>SUM(AG14:AP14)</f>
        <v>230</v>
      </c>
      <c r="AR14" s="357">
        <v>0</v>
      </c>
      <c r="AS14" s="358">
        <v>41</v>
      </c>
      <c r="AT14" s="357">
        <v>0</v>
      </c>
      <c r="AU14" s="357">
        <v>0</v>
      </c>
      <c r="AV14" s="357">
        <f>SUM(AR14:AU14)</f>
        <v>41</v>
      </c>
      <c r="AW14" s="545">
        <v>44926</v>
      </c>
      <c r="AX14" s="359" t="s">
        <v>157</v>
      </c>
      <c r="AY14" s="359" t="s">
        <v>158</v>
      </c>
      <c r="AZ14" s="359" t="s">
        <v>159</v>
      </c>
      <c r="BA14" s="359" t="s">
        <v>160</v>
      </c>
      <c r="BB14" s="359" t="s">
        <v>161</v>
      </c>
      <c r="BC14" s="359" t="s">
        <v>161</v>
      </c>
      <c r="BD14" s="359" t="s">
        <v>161</v>
      </c>
      <c r="BE14" s="359" t="s">
        <v>161</v>
      </c>
      <c r="BF14" s="360">
        <v>72.900000000000006</v>
      </c>
      <c r="BG14" s="360">
        <v>72.900000000000006</v>
      </c>
      <c r="BH14" s="361" t="s">
        <v>162</v>
      </c>
      <c r="BI14" s="336">
        <v>7690</v>
      </c>
      <c r="BJ14" s="556">
        <v>4.4000000000000004</v>
      </c>
      <c r="BK14" s="556">
        <v>4.4000000000000004</v>
      </c>
      <c r="BL14" s="557">
        <v>4.4000000000000004</v>
      </c>
      <c r="BM14" s="558">
        <v>11.5</v>
      </c>
      <c r="BN14" s="558">
        <f>SUM(BJ14:BM14)</f>
        <v>24.700000000000003</v>
      </c>
      <c r="BO14" s="335" t="s">
        <v>163</v>
      </c>
      <c r="BP14" s="362" t="s">
        <v>164</v>
      </c>
      <c r="BQ14" s="362" t="s">
        <v>165</v>
      </c>
      <c r="BR14" s="338" t="s">
        <v>166</v>
      </c>
      <c r="BS14" s="338" t="s">
        <v>167</v>
      </c>
      <c r="BT14" s="4" t="s">
        <v>168</v>
      </c>
      <c r="BU14" s="363" t="s">
        <v>169</v>
      </c>
      <c r="BV14" s="363" t="s">
        <v>170</v>
      </c>
      <c r="BW14" s="363">
        <v>3241000</v>
      </c>
      <c r="BX14" s="363" t="s">
        <v>171</v>
      </c>
      <c r="BY14" s="363"/>
      <c r="BZ14" s="363"/>
      <c r="CA14" s="363"/>
      <c r="CB14" s="363"/>
      <c r="CC14" s="363"/>
      <c r="CD14" s="363"/>
      <c r="CE14" s="340" t="s">
        <v>172</v>
      </c>
      <c r="CF14" s="341" t="s">
        <v>173</v>
      </c>
      <c r="CG14" s="207" t="s">
        <v>174</v>
      </c>
    </row>
    <row r="15" spans="1:94" s="26" customFormat="1" ht="129.94999999999999" customHeight="1" x14ac:dyDescent="0.25">
      <c r="A15" s="19" t="s">
        <v>92</v>
      </c>
      <c r="B15" s="4"/>
      <c r="C15" s="20" t="s">
        <v>93</v>
      </c>
      <c r="D15" s="294"/>
      <c r="E15" s="294"/>
      <c r="F15" s="294"/>
      <c r="G15" s="294"/>
      <c r="H15" s="294"/>
      <c r="I15" s="297"/>
      <c r="J15" s="292"/>
      <c r="K15" s="292"/>
      <c r="L15" s="292"/>
      <c r="M15" s="289"/>
      <c r="N15" s="210"/>
      <c r="O15" s="210"/>
      <c r="P15" s="3"/>
      <c r="Q15" s="3"/>
      <c r="R15" s="3"/>
      <c r="S15" s="69" t="s">
        <v>175</v>
      </c>
      <c r="T15" s="76">
        <v>0.04</v>
      </c>
      <c r="U15" s="76" t="s">
        <v>176</v>
      </c>
      <c r="V15" s="92" t="s">
        <v>177</v>
      </c>
      <c r="W15" s="93" t="s">
        <v>178</v>
      </c>
      <c r="X15" s="94" t="s">
        <v>179</v>
      </c>
      <c r="Y15" s="85" t="s">
        <v>180</v>
      </c>
      <c r="Z15" s="53" t="s">
        <v>104</v>
      </c>
      <c r="AA15" s="70" t="s">
        <v>181</v>
      </c>
      <c r="AB15" s="70">
        <v>29</v>
      </c>
      <c r="AC15" s="85" t="s">
        <v>182</v>
      </c>
      <c r="AD15" s="220" t="s">
        <v>182</v>
      </c>
      <c r="AE15" s="86">
        <v>44562</v>
      </c>
      <c r="AF15" s="86">
        <v>48213</v>
      </c>
      <c r="AG15" s="70">
        <v>4</v>
      </c>
      <c r="AH15" s="70">
        <v>4</v>
      </c>
      <c r="AI15" s="70">
        <v>4</v>
      </c>
      <c r="AJ15" s="70">
        <v>4</v>
      </c>
      <c r="AK15" s="70">
        <v>4</v>
      </c>
      <c r="AL15" s="70">
        <v>4</v>
      </c>
      <c r="AM15" s="70">
        <v>4</v>
      </c>
      <c r="AN15" s="70">
        <v>4</v>
      </c>
      <c r="AO15" s="70">
        <v>4</v>
      </c>
      <c r="AP15" s="70">
        <v>4</v>
      </c>
      <c r="AQ15" s="70">
        <v>40</v>
      </c>
      <c r="AR15" s="95"/>
      <c r="AS15" s="96">
        <v>3</v>
      </c>
      <c r="AT15" s="95">
        <v>8</v>
      </c>
      <c r="AU15" s="455">
        <v>3</v>
      </c>
      <c r="AV15" s="96">
        <f>SUM(AR15:AU15)</f>
        <v>14</v>
      </c>
      <c r="AW15" s="544">
        <v>44926</v>
      </c>
      <c r="AX15" s="97"/>
      <c r="AY15" s="97" t="s">
        <v>183</v>
      </c>
      <c r="AZ15" s="97" t="s">
        <v>184</v>
      </c>
      <c r="BA15" s="344" t="s">
        <v>185</v>
      </c>
      <c r="BB15" s="97"/>
      <c r="BC15" s="97" t="s">
        <v>186</v>
      </c>
      <c r="BD15" s="97" t="s">
        <v>187</v>
      </c>
      <c r="BE15" s="344" t="s">
        <v>185</v>
      </c>
      <c r="BF15" s="98">
        <v>38.9</v>
      </c>
      <c r="BG15" s="98">
        <v>38.9</v>
      </c>
      <c r="BH15" s="62" t="s">
        <v>188</v>
      </c>
      <c r="BI15" s="87">
        <v>7787</v>
      </c>
      <c r="BJ15" s="556"/>
      <c r="BK15" s="556">
        <v>7.4</v>
      </c>
      <c r="BL15" s="557">
        <v>15.5</v>
      </c>
      <c r="BM15" s="558">
        <v>3.6</v>
      </c>
      <c r="BN15" s="558">
        <f>SUM(BJ15:BM15)</f>
        <v>26.5</v>
      </c>
      <c r="BO15" s="62"/>
      <c r="BP15" s="88" t="s">
        <v>189</v>
      </c>
      <c r="BQ15" s="88" t="s">
        <v>190</v>
      </c>
      <c r="BR15" s="338" t="s">
        <v>191</v>
      </c>
      <c r="BS15" s="99" t="s">
        <v>192</v>
      </c>
      <c r="BT15" s="74" t="s">
        <v>193</v>
      </c>
      <c r="BU15" s="70" t="s">
        <v>194</v>
      </c>
      <c r="BV15" s="74" t="s">
        <v>195</v>
      </c>
      <c r="BW15" s="73">
        <v>3387000</v>
      </c>
      <c r="BX15" s="72" t="s">
        <v>196</v>
      </c>
      <c r="BY15" s="73"/>
      <c r="BZ15" s="73"/>
      <c r="CA15" s="73"/>
      <c r="CB15" s="73"/>
      <c r="CC15" s="73"/>
      <c r="CD15" s="73"/>
      <c r="CE15" s="74" t="s">
        <v>197</v>
      </c>
      <c r="CF15" s="105" t="s">
        <v>173</v>
      </c>
      <c r="CG15" s="207" t="s">
        <v>174</v>
      </c>
    </row>
    <row r="16" spans="1:94" s="1" customFormat="1" ht="129.94999999999999" customHeight="1" x14ac:dyDescent="0.25">
      <c r="A16" s="19" t="s">
        <v>92</v>
      </c>
      <c r="B16" s="292"/>
      <c r="C16" s="20" t="s">
        <v>93</v>
      </c>
      <c r="D16" s="294"/>
      <c r="E16" s="294"/>
      <c r="F16" s="294"/>
      <c r="G16" s="294"/>
      <c r="H16" s="294"/>
      <c r="I16" s="297"/>
      <c r="J16" s="292"/>
      <c r="K16" s="292"/>
      <c r="L16" s="292"/>
      <c r="M16" s="289"/>
      <c r="N16" s="340"/>
      <c r="O16" s="340"/>
      <c r="P16" s="3"/>
      <c r="Q16" s="3"/>
      <c r="R16" s="3"/>
      <c r="S16" s="11" t="s">
        <v>198</v>
      </c>
      <c r="T16" s="208">
        <v>0.04</v>
      </c>
      <c r="U16" s="208" t="s">
        <v>199</v>
      </c>
      <c r="V16" s="364" t="s">
        <v>200</v>
      </c>
      <c r="W16" s="299" t="s">
        <v>153</v>
      </c>
      <c r="X16" s="4" t="s">
        <v>154</v>
      </c>
      <c r="Y16" s="299" t="s">
        <v>155</v>
      </c>
      <c r="Z16" s="4" t="s">
        <v>104</v>
      </c>
      <c r="AA16" s="299" t="s">
        <v>156</v>
      </c>
      <c r="AB16" s="299" t="s">
        <v>156</v>
      </c>
      <c r="AC16" s="299">
        <v>1</v>
      </c>
      <c r="AD16" s="365">
        <v>2021</v>
      </c>
      <c r="AE16" s="342">
        <v>44562</v>
      </c>
      <c r="AF16" s="342">
        <v>48213</v>
      </c>
      <c r="AG16" s="366">
        <v>2</v>
      </c>
      <c r="AH16" s="366">
        <v>2</v>
      </c>
      <c r="AI16" s="366">
        <v>2</v>
      </c>
      <c r="AJ16" s="366">
        <v>2</v>
      </c>
      <c r="AK16" s="366">
        <v>2</v>
      </c>
      <c r="AL16" s="366">
        <v>2</v>
      </c>
      <c r="AM16" s="366">
        <v>2</v>
      </c>
      <c r="AN16" s="366">
        <v>2</v>
      </c>
      <c r="AO16" s="366">
        <v>2</v>
      </c>
      <c r="AP16" s="366">
        <v>2</v>
      </c>
      <c r="AQ16" s="366">
        <v>20</v>
      </c>
      <c r="AR16" s="367">
        <v>0</v>
      </c>
      <c r="AS16" s="368">
        <v>1</v>
      </c>
      <c r="AT16" s="367">
        <v>0</v>
      </c>
      <c r="AU16" s="367"/>
      <c r="AV16" s="493">
        <v>1</v>
      </c>
      <c r="AW16" s="545">
        <v>44926</v>
      </c>
      <c r="AX16" s="369" t="s">
        <v>201</v>
      </c>
      <c r="AY16" s="369" t="s">
        <v>201</v>
      </c>
      <c r="AZ16" s="369" t="s">
        <v>202</v>
      </c>
      <c r="BA16" s="369" t="s">
        <v>203</v>
      </c>
      <c r="BB16" s="369" t="s">
        <v>204</v>
      </c>
      <c r="BC16" s="369" t="s">
        <v>204</v>
      </c>
      <c r="BD16" s="369" t="s">
        <v>204</v>
      </c>
      <c r="BE16" s="369" t="s">
        <v>204</v>
      </c>
      <c r="BF16" s="370">
        <v>72.900000000000006</v>
      </c>
      <c r="BG16" s="370">
        <v>72.900000000000006</v>
      </c>
      <c r="BH16" s="361" t="s">
        <v>162</v>
      </c>
      <c r="BI16" s="336">
        <v>7690</v>
      </c>
      <c r="BJ16" s="556">
        <v>4.4000000000000004</v>
      </c>
      <c r="BK16" s="556">
        <v>4.4000000000000004</v>
      </c>
      <c r="BL16" s="557">
        <v>4.4000000000000004</v>
      </c>
      <c r="BM16" s="558">
        <v>11.5</v>
      </c>
      <c r="BN16" s="558">
        <f t="shared" ref="BN16:BN21" si="0">SUM(BJ16:BM16)</f>
        <v>24.700000000000003</v>
      </c>
      <c r="BO16" s="335" t="s">
        <v>205</v>
      </c>
      <c r="BP16" s="362" t="s">
        <v>164</v>
      </c>
      <c r="BQ16" s="362" t="s">
        <v>165</v>
      </c>
      <c r="BR16" s="338" t="s">
        <v>166</v>
      </c>
      <c r="BS16" s="338" t="s">
        <v>167</v>
      </c>
      <c r="BT16" s="4" t="s">
        <v>168</v>
      </c>
      <c r="BU16" s="363" t="s">
        <v>169</v>
      </c>
      <c r="BV16" s="363" t="s">
        <v>170</v>
      </c>
      <c r="BW16" s="363">
        <v>3241000</v>
      </c>
      <c r="BX16" s="363" t="s">
        <v>171</v>
      </c>
      <c r="BY16" s="363"/>
      <c r="BZ16" s="363"/>
      <c r="CA16" s="363"/>
      <c r="CB16" s="363"/>
      <c r="CC16" s="363"/>
      <c r="CD16" s="363"/>
      <c r="CE16" s="340" t="s">
        <v>206</v>
      </c>
      <c r="CF16" s="343" t="s">
        <v>173</v>
      </c>
      <c r="CG16" s="325" t="s">
        <v>207</v>
      </c>
    </row>
    <row r="17" spans="1:85" s="26" customFormat="1" ht="129.94999999999999" customHeight="1" x14ac:dyDescent="0.25">
      <c r="A17" s="19" t="s">
        <v>92</v>
      </c>
      <c r="B17" s="292"/>
      <c r="C17" s="20" t="s">
        <v>93</v>
      </c>
      <c r="D17" s="294"/>
      <c r="E17" s="294"/>
      <c r="F17" s="294"/>
      <c r="G17" s="294"/>
      <c r="H17" s="294"/>
      <c r="I17" s="297"/>
      <c r="J17" s="292"/>
      <c r="K17" s="292"/>
      <c r="L17" s="292"/>
      <c r="M17" s="289"/>
      <c r="N17" s="210"/>
      <c r="O17" s="210"/>
      <c r="P17" s="3"/>
      <c r="Q17" s="3"/>
      <c r="R17" s="3"/>
      <c r="S17" s="11" t="s">
        <v>208</v>
      </c>
      <c r="T17" s="208">
        <v>0.03</v>
      </c>
      <c r="U17" s="364" t="s">
        <v>209</v>
      </c>
      <c r="V17" s="364" t="s">
        <v>210</v>
      </c>
      <c r="W17" s="6" t="s">
        <v>211</v>
      </c>
      <c r="X17" s="371" t="s">
        <v>212</v>
      </c>
      <c r="Y17" s="299" t="s">
        <v>213</v>
      </c>
      <c r="Z17" s="4" t="s">
        <v>104</v>
      </c>
      <c r="AA17" s="364"/>
      <c r="AB17" s="4"/>
      <c r="AC17" s="364">
        <v>0</v>
      </c>
      <c r="AD17" s="372" t="s">
        <v>214</v>
      </c>
      <c r="AE17" s="342">
        <v>44562</v>
      </c>
      <c r="AF17" s="342">
        <v>48213</v>
      </c>
      <c r="AG17" s="6">
        <v>100</v>
      </c>
      <c r="AH17" s="6">
        <v>100</v>
      </c>
      <c r="AI17" s="6">
        <v>100</v>
      </c>
      <c r="AJ17" s="6">
        <v>100</v>
      </c>
      <c r="AK17" s="6">
        <v>100</v>
      </c>
      <c r="AL17" s="6">
        <v>100</v>
      </c>
      <c r="AM17" s="6">
        <v>100</v>
      </c>
      <c r="AN17" s="6">
        <v>100</v>
      </c>
      <c r="AO17" s="6">
        <v>100</v>
      </c>
      <c r="AP17" s="6">
        <v>100</v>
      </c>
      <c r="AQ17" s="4">
        <v>1000</v>
      </c>
      <c r="AR17" s="373">
        <v>97</v>
      </c>
      <c r="AS17" s="374">
        <v>282</v>
      </c>
      <c r="AT17" s="243">
        <v>128</v>
      </c>
      <c r="AU17" s="243">
        <v>242</v>
      </c>
      <c r="AV17" s="373">
        <f>SUM(AR17:AU17)</f>
        <v>749</v>
      </c>
      <c r="AW17" s="546">
        <v>44926</v>
      </c>
      <c r="AX17" s="375" t="s">
        <v>215</v>
      </c>
      <c r="AY17" s="375" t="s">
        <v>216</v>
      </c>
      <c r="AZ17" s="375" t="s">
        <v>217</v>
      </c>
      <c r="BA17" s="375" t="s">
        <v>218</v>
      </c>
      <c r="BB17" s="375" t="s">
        <v>219</v>
      </c>
      <c r="BC17" s="375" t="s">
        <v>219</v>
      </c>
      <c r="BD17" s="344" t="s">
        <v>220</v>
      </c>
      <c r="BE17" s="344" t="s">
        <v>220</v>
      </c>
      <c r="BF17" s="376">
        <v>13</v>
      </c>
      <c r="BG17" s="377">
        <v>13</v>
      </c>
      <c r="BH17" s="335" t="s">
        <v>221</v>
      </c>
      <c r="BI17" s="336">
        <v>7707</v>
      </c>
      <c r="BJ17" s="556">
        <v>5.9</v>
      </c>
      <c r="BK17" s="556">
        <v>18.600000000000001</v>
      </c>
      <c r="BL17" s="557">
        <v>18.7</v>
      </c>
      <c r="BM17" s="558">
        <v>12.4</v>
      </c>
      <c r="BN17" s="558">
        <f t="shared" si="0"/>
        <v>55.6</v>
      </c>
      <c r="BO17" s="335" t="s">
        <v>222</v>
      </c>
      <c r="BP17" s="362" t="s">
        <v>222</v>
      </c>
      <c r="BQ17" s="362" t="s">
        <v>222</v>
      </c>
      <c r="BR17" s="338" t="s">
        <v>222</v>
      </c>
      <c r="BS17" s="11" t="s">
        <v>121</v>
      </c>
      <c r="BT17" s="4" t="s">
        <v>223</v>
      </c>
      <c r="BU17" s="4" t="s">
        <v>224</v>
      </c>
      <c r="BV17" s="19" t="s">
        <v>225</v>
      </c>
      <c r="BW17" s="210"/>
      <c r="BX17" s="210"/>
      <c r="BY17" s="210"/>
      <c r="BZ17" s="210"/>
      <c r="CA17" s="210"/>
      <c r="CB17" s="210"/>
      <c r="CC17" s="210"/>
      <c r="CD17" s="210"/>
      <c r="CE17" s="19" t="s">
        <v>226</v>
      </c>
      <c r="CF17" s="343" t="s">
        <v>173</v>
      </c>
      <c r="CG17" s="207" t="s">
        <v>174</v>
      </c>
    </row>
    <row r="18" spans="1:85" s="2" customFormat="1" ht="129.94999999999999" customHeight="1" x14ac:dyDescent="0.25">
      <c r="A18" s="19" t="s">
        <v>92</v>
      </c>
      <c r="B18" s="112"/>
      <c r="C18" s="20" t="s">
        <v>93</v>
      </c>
      <c r="D18" s="294"/>
      <c r="E18" s="294"/>
      <c r="F18" s="294"/>
      <c r="G18" s="294"/>
      <c r="H18" s="294"/>
      <c r="I18" s="297"/>
      <c r="J18" s="292"/>
      <c r="K18" s="292"/>
      <c r="L18" s="292"/>
      <c r="M18" s="289"/>
      <c r="N18" s="211"/>
      <c r="O18" s="211"/>
      <c r="P18" s="3"/>
      <c r="Q18" s="3"/>
      <c r="R18" s="3"/>
      <c r="S18" s="106" t="s">
        <v>227</v>
      </c>
      <c r="T18" s="107">
        <v>0.03</v>
      </c>
      <c r="U18" s="107" t="s">
        <v>228</v>
      </c>
      <c r="V18" s="108" t="s">
        <v>229</v>
      </c>
      <c r="W18" s="109" t="s">
        <v>230</v>
      </c>
      <c r="X18" s="110" t="s">
        <v>231</v>
      </c>
      <c r="Y18" s="111" t="s">
        <v>232</v>
      </c>
      <c r="Z18" s="109" t="s">
        <v>104</v>
      </c>
      <c r="AA18" s="109">
        <v>7692</v>
      </c>
      <c r="AB18" s="109">
        <v>314</v>
      </c>
      <c r="AC18" s="112" t="s">
        <v>233</v>
      </c>
      <c r="AD18" s="223" t="s">
        <v>233</v>
      </c>
      <c r="AE18" s="113">
        <v>44652</v>
      </c>
      <c r="AF18" s="113">
        <v>48182</v>
      </c>
      <c r="AG18" s="114">
        <v>56</v>
      </c>
      <c r="AH18" s="114">
        <v>56</v>
      </c>
      <c r="AI18" s="114">
        <v>56</v>
      </c>
      <c r="AJ18" s="114">
        <v>56</v>
      </c>
      <c r="AK18" s="114">
        <v>56</v>
      </c>
      <c r="AL18" s="114">
        <v>56</v>
      </c>
      <c r="AM18" s="114">
        <v>56</v>
      </c>
      <c r="AN18" s="114">
        <v>56</v>
      </c>
      <c r="AO18" s="114">
        <v>56</v>
      </c>
      <c r="AP18" s="114">
        <v>56</v>
      </c>
      <c r="AQ18" s="195">
        <f>SUM(AG18:AP18)</f>
        <v>560</v>
      </c>
      <c r="AR18" s="51">
        <v>0</v>
      </c>
      <c r="AS18" s="378">
        <v>34</v>
      </c>
      <c r="AT18" s="51">
        <v>24</v>
      </c>
      <c r="AU18" s="379">
        <v>38</v>
      </c>
      <c r="AV18" s="51">
        <f>SUM(AR18:AU18)</f>
        <v>96</v>
      </c>
      <c r="AW18" s="547">
        <v>44926</v>
      </c>
      <c r="AX18" s="176" t="s">
        <v>234</v>
      </c>
      <c r="AY18" s="176" t="s">
        <v>235</v>
      </c>
      <c r="AZ18" s="200" t="s">
        <v>236</v>
      </c>
      <c r="BA18" s="382" t="s">
        <v>237</v>
      </c>
      <c r="BB18" s="200" t="s">
        <v>238</v>
      </c>
      <c r="BC18" s="176" t="s">
        <v>238</v>
      </c>
      <c r="BD18" s="201" t="s">
        <v>238</v>
      </c>
      <c r="BE18" s="381" t="s">
        <v>239</v>
      </c>
      <c r="BF18" s="115">
        <v>108</v>
      </c>
      <c r="BG18" s="116">
        <v>45.6</v>
      </c>
      <c r="BH18" s="117" t="s">
        <v>143</v>
      </c>
      <c r="BI18" s="117">
        <v>7692</v>
      </c>
      <c r="BJ18" s="556">
        <v>5</v>
      </c>
      <c r="BK18" s="556">
        <v>13</v>
      </c>
      <c r="BL18" s="557">
        <v>22</v>
      </c>
      <c r="BM18" s="558">
        <v>15</v>
      </c>
      <c r="BN18" s="558">
        <f t="shared" si="0"/>
        <v>55</v>
      </c>
      <c r="BO18" s="62" t="s">
        <v>240</v>
      </c>
      <c r="BP18" s="380" t="s">
        <v>241</v>
      </c>
      <c r="BQ18" s="323" t="s">
        <v>242</v>
      </c>
      <c r="BR18" s="19" t="s">
        <v>243</v>
      </c>
      <c r="BS18" s="118" t="s">
        <v>244</v>
      </c>
      <c r="BT18" s="111" t="s">
        <v>245</v>
      </c>
      <c r="BU18" s="111" t="s">
        <v>246</v>
      </c>
      <c r="BV18" s="111" t="s">
        <v>247</v>
      </c>
      <c r="BW18" s="118">
        <v>3779595</v>
      </c>
      <c r="BX18" s="119" t="s">
        <v>248</v>
      </c>
      <c r="BY18" s="118"/>
      <c r="BZ18" s="118"/>
      <c r="CA18" s="118"/>
      <c r="CB18" s="118"/>
      <c r="CC18" s="118"/>
      <c r="CD18" s="118"/>
      <c r="CE18" s="120" t="s">
        <v>249</v>
      </c>
      <c r="CF18" s="319"/>
      <c r="CG18" s="207" t="s">
        <v>250</v>
      </c>
    </row>
    <row r="19" spans="1:85" s="26" customFormat="1" ht="129.94999999999999" customHeight="1" x14ac:dyDescent="0.25">
      <c r="A19" s="19" t="s">
        <v>92</v>
      </c>
      <c r="B19" s="292"/>
      <c r="C19" s="20" t="s">
        <v>93</v>
      </c>
      <c r="D19" s="408"/>
      <c r="E19" s="294"/>
      <c r="F19" s="294"/>
      <c r="G19" s="294"/>
      <c r="H19" s="294"/>
      <c r="I19" s="297"/>
      <c r="J19" s="292"/>
      <c r="K19" s="292"/>
      <c r="L19" s="292"/>
      <c r="M19" s="289"/>
      <c r="N19" s="210"/>
      <c r="O19" s="210"/>
      <c r="P19" s="3"/>
      <c r="Q19" s="3"/>
      <c r="R19" s="3"/>
      <c r="S19" s="74" t="s">
        <v>251</v>
      </c>
      <c r="T19" s="76">
        <v>0.04</v>
      </c>
      <c r="U19" s="92" t="s">
        <v>252</v>
      </c>
      <c r="V19" s="92" t="s">
        <v>253</v>
      </c>
      <c r="W19" s="74" t="s">
        <v>254</v>
      </c>
      <c r="X19" s="74" t="s">
        <v>255</v>
      </c>
      <c r="Y19" s="74" t="s">
        <v>256</v>
      </c>
      <c r="Z19" s="70" t="s">
        <v>257</v>
      </c>
      <c r="AA19" s="74" t="s">
        <v>258</v>
      </c>
      <c r="AB19" s="74" t="s">
        <v>259</v>
      </c>
      <c r="AC19" s="122">
        <v>35</v>
      </c>
      <c r="AD19" s="224">
        <v>2021</v>
      </c>
      <c r="AE19" s="100">
        <v>44652</v>
      </c>
      <c r="AF19" s="100">
        <v>48182</v>
      </c>
      <c r="AG19" s="123">
        <v>1</v>
      </c>
      <c r="AH19" s="123">
        <v>1</v>
      </c>
      <c r="AI19" s="123">
        <v>1</v>
      </c>
      <c r="AJ19" s="123">
        <v>1</v>
      </c>
      <c r="AK19" s="123">
        <v>1</v>
      </c>
      <c r="AL19" s="123">
        <v>1</v>
      </c>
      <c r="AM19" s="123">
        <v>1</v>
      </c>
      <c r="AN19" s="123">
        <v>1</v>
      </c>
      <c r="AO19" s="123">
        <v>1</v>
      </c>
      <c r="AP19" s="123">
        <v>1</v>
      </c>
      <c r="AQ19" s="124">
        <v>1</v>
      </c>
      <c r="AR19" s="196"/>
      <c r="AS19" s="197">
        <v>1</v>
      </c>
      <c r="AT19" s="196">
        <v>1</v>
      </c>
      <c r="AU19" s="473">
        <v>1</v>
      </c>
      <c r="AV19" s="197">
        <v>1</v>
      </c>
      <c r="AW19" s="548">
        <v>44926</v>
      </c>
      <c r="AX19" s="198"/>
      <c r="AY19" s="230" t="s">
        <v>260</v>
      </c>
      <c r="AZ19" s="230" t="s">
        <v>261</v>
      </c>
      <c r="BA19" s="474" t="s">
        <v>262</v>
      </c>
      <c r="BB19" s="198"/>
      <c r="BC19" s="199" t="s">
        <v>263</v>
      </c>
      <c r="BD19" s="230" t="s">
        <v>264</v>
      </c>
      <c r="BE19" s="475" t="s">
        <v>265</v>
      </c>
      <c r="BF19" s="126">
        <v>100</v>
      </c>
      <c r="BG19" s="127">
        <f>BF19</f>
        <v>100</v>
      </c>
      <c r="BH19" s="128" t="s">
        <v>221</v>
      </c>
      <c r="BI19" s="128">
        <v>7720</v>
      </c>
      <c r="BJ19" s="556"/>
      <c r="BK19" s="556">
        <v>51.9</v>
      </c>
      <c r="BL19" s="557">
        <v>37</v>
      </c>
      <c r="BM19" s="558">
        <v>10.9</v>
      </c>
      <c r="BN19" s="558">
        <f t="shared" si="0"/>
        <v>99.800000000000011</v>
      </c>
      <c r="BP19" s="231" t="s">
        <v>266</v>
      </c>
      <c r="BQ19" s="231" t="s">
        <v>267</v>
      </c>
      <c r="BR19" s="19" t="s">
        <v>268</v>
      </c>
      <c r="BS19" s="74" t="s">
        <v>269</v>
      </c>
      <c r="BT19" s="74" t="s">
        <v>270</v>
      </c>
      <c r="BU19" s="74" t="s">
        <v>271</v>
      </c>
      <c r="BV19" s="73"/>
      <c r="BW19" s="73"/>
      <c r="BX19" s="73"/>
      <c r="BY19" s="73"/>
      <c r="BZ19" s="73"/>
      <c r="CA19" s="73"/>
      <c r="CB19" s="73"/>
      <c r="CC19" s="73"/>
      <c r="CD19" s="73"/>
      <c r="CE19" s="91" t="s">
        <v>272</v>
      </c>
      <c r="CF19" s="320"/>
      <c r="CG19" s="205" t="s">
        <v>174</v>
      </c>
    </row>
    <row r="20" spans="1:85" s="26" customFormat="1" ht="129.94999999999999" customHeight="1" x14ac:dyDescent="0.25">
      <c r="A20" s="21" t="s">
        <v>92</v>
      </c>
      <c r="B20" s="292"/>
      <c r="C20" s="22" t="s">
        <v>93</v>
      </c>
      <c r="D20" s="408"/>
      <c r="E20" s="294"/>
      <c r="F20" s="294"/>
      <c r="G20" s="294"/>
      <c r="H20" s="294"/>
      <c r="I20" s="297"/>
      <c r="J20" s="292"/>
      <c r="K20" s="292"/>
      <c r="L20" s="292"/>
      <c r="M20" s="289"/>
      <c r="N20" s="210"/>
      <c r="O20" s="210"/>
      <c r="P20" s="3"/>
      <c r="Q20" s="3"/>
      <c r="R20" s="3"/>
      <c r="S20" s="74" t="s">
        <v>273</v>
      </c>
      <c r="T20" s="76">
        <v>0.04</v>
      </c>
      <c r="U20" s="92" t="s">
        <v>274</v>
      </c>
      <c r="V20" s="92" t="s">
        <v>275</v>
      </c>
      <c r="W20" s="74" t="s">
        <v>254</v>
      </c>
      <c r="X20" s="74" t="s">
        <v>255</v>
      </c>
      <c r="Y20" s="74" t="s">
        <v>276</v>
      </c>
      <c r="Z20" s="70" t="s">
        <v>257</v>
      </c>
      <c r="AA20" s="74" t="s">
        <v>258</v>
      </c>
      <c r="AB20" s="74" t="s">
        <v>259</v>
      </c>
      <c r="AC20" s="122">
        <v>184</v>
      </c>
      <c r="AD20" s="224">
        <v>2021</v>
      </c>
      <c r="AE20" s="100">
        <v>44652</v>
      </c>
      <c r="AF20" s="100">
        <v>48182</v>
      </c>
      <c r="AG20" s="123">
        <v>1</v>
      </c>
      <c r="AH20" s="123">
        <v>1</v>
      </c>
      <c r="AI20" s="123">
        <v>1</v>
      </c>
      <c r="AJ20" s="123">
        <v>1</v>
      </c>
      <c r="AK20" s="123">
        <v>1</v>
      </c>
      <c r="AL20" s="123">
        <v>1</v>
      </c>
      <c r="AM20" s="123">
        <v>1</v>
      </c>
      <c r="AN20" s="123">
        <v>1</v>
      </c>
      <c r="AO20" s="123">
        <v>1</v>
      </c>
      <c r="AP20" s="123">
        <v>1</v>
      </c>
      <c r="AQ20" s="129" t="s">
        <v>277</v>
      </c>
      <c r="AR20" s="129"/>
      <c r="AS20" s="125">
        <v>1</v>
      </c>
      <c r="AT20" s="124">
        <v>1</v>
      </c>
      <c r="AU20" s="124">
        <v>1</v>
      </c>
      <c r="AV20" s="125">
        <v>1</v>
      </c>
      <c r="AW20" s="544">
        <v>44926</v>
      </c>
      <c r="AX20" s="128"/>
      <c r="AY20" s="62" t="s">
        <v>278</v>
      </c>
      <c r="AZ20" s="232" t="s">
        <v>279</v>
      </c>
      <c r="BA20" s="62" t="s">
        <v>280</v>
      </c>
      <c r="BB20" s="128"/>
      <c r="BC20" s="62" t="s">
        <v>281</v>
      </c>
      <c r="BD20" s="232" t="s">
        <v>282</v>
      </c>
      <c r="BE20" s="335" t="s">
        <v>283</v>
      </c>
      <c r="BF20" s="126">
        <v>526</v>
      </c>
      <c r="BG20" s="127">
        <f>BF20</f>
        <v>526</v>
      </c>
      <c r="BH20" s="128" t="s">
        <v>221</v>
      </c>
      <c r="BI20" s="128">
        <v>7720</v>
      </c>
      <c r="BJ20" s="556"/>
      <c r="BK20" s="556">
        <v>273</v>
      </c>
      <c r="BL20" s="557">
        <v>195</v>
      </c>
      <c r="BM20" s="558">
        <v>57</v>
      </c>
      <c r="BN20" s="558">
        <f t="shared" si="0"/>
        <v>525</v>
      </c>
      <c r="BO20" s="62"/>
      <c r="BP20" s="231" t="s">
        <v>284</v>
      </c>
      <c r="BQ20" s="231" t="s">
        <v>285</v>
      </c>
      <c r="BR20" s="19" t="s">
        <v>286</v>
      </c>
      <c r="BS20" s="74" t="s">
        <v>269</v>
      </c>
      <c r="BT20" s="74" t="s">
        <v>270</v>
      </c>
      <c r="BU20" s="74" t="s">
        <v>287</v>
      </c>
      <c r="BV20" s="73"/>
      <c r="BW20" s="73"/>
      <c r="BX20" s="73"/>
      <c r="BY20" s="73"/>
      <c r="BZ20" s="73"/>
      <c r="CA20" s="73"/>
      <c r="CB20" s="73"/>
      <c r="CC20" s="73"/>
      <c r="CD20" s="73"/>
      <c r="CE20" s="74" t="s">
        <v>288</v>
      </c>
      <c r="CF20" s="320"/>
      <c r="CG20" s="205" t="s">
        <v>174</v>
      </c>
    </row>
    <row r="21" spans="1:85" s="2" customFormat="1" ht="129.94999999999999" customHeight="1" x14ac:dyDescent="0.25">
      <c r="A21" s="34" t="s">
        <v>92</v>
      </c>
      <c r="B21" s="112"/>
      <c r="C21" s="35" t="s">
        <v>93</v>
      </c>
      <c r="D21" s="294"/>
      <c r="E21" s="294"/>
      <c r="F21" s="294"/>
      <c r="G21" s="294"/>
      <c r="H21" s="294"/>
      <c r="I21" s="297"/>
      <c r="J21" s="292"/>
      <c r="K21" s="292"/>
      <c r="L21" s="292"/>
      <c r="M21" s="289"/>
      <c r="N21" s="211"/>
      <c r="O21" s="211"/>
      <c r="P21" s="3"/>
      <c r="Q21" s="3"/>
      <c r="R21" s="3"/>
      <c r="S21" s="74" t="s">
        <v>289</v>
      </c>
      <c r="T21" s="76">
        <v>0.03</v>
      </c>
      <c r="U21" s="92" t="s">
        <v>290</v>
      </c>
      <c r="V21" s="92" t="s">
        <v>291</v>
      </c>
      <c r="W21" s="74" t="s">
        <v>292</v>
      </c>
      <c r="X21" s="74" t="s">
        <v>293</v>
      </c>
      <c r="Y21" s="74" t="s">
        <v>294</v>
      </c>
      <c r="Z21" s="92" t="s">
        <v>257</v>
      </c>
      <c r="AA21" s="74" t="s">
        <v>295</v>
      </c>
      <c r="AB21" s="74">
        <v>334</v>
      </c>
      <c r="AC21" s="74" t="s">
        <v>233</v>
      </c>
      <c r="AD21" s="225" t="s">
        <v>233</v>
      </c>
      <c r="AE21" s="100">
        <v>44652</v>
      </c>
      <c r="AF21" s="100">
        <v>48213</v>
      </c>
      <c r="AG21" s="70">
        <v>100</v>
      </c>
      <c r="AH21" s="70">
        <v>100</v>
      </c>
      <c r="AI21" s="70">
        <v>100</v>
      </c>
      <c r="AJ21" s="70">
        <v>100</v>
      </c>
      <c r="AK21" s="70">
        <v>100</v>
      </c>
      <c r="AL21" s="70">
        <v>100</v>
      </c>
      <c r="AM21" s="70">
        <v>100</v>
      </c>
      <c r="AN21" s="70">
        <v>100</v>
      </c>
      <c r="AO21" s="70">
        <v>100</v>
      </c>
      <c r="AP21" s="73">
        <v>100</v>
      </c>
      <c r="AQ21" s="73">
        <v>1000</v>
      </c>
      <c r="AR21" s="73"/>
      <c r="AS21" s="130">
        <v>108</v>
      </c>
      <c r="AT21" s="73"/>
      <c r="AU21" s="210"/>
      <c r="AV21" s="73">
        <v>108</v>
      </c>
      <c r="AW21" s="544">
        <v>44926</v>
      </c>
      <c r="AX21" s="128"/>
      <c r="AY21" s="87" t="s">
        <v>296</v>
      </c>
      <c r="AZ21" s="380" t="s">
        <v>297</v>
      </c>
      <c r="BA21" s="335" t="s">
        <v>298</v>
      </c>
      <c r="BB21" s="383"/>
      <c r="BC21" s="87" t="s">
        <v>299</v>
      </c>
      <c r="BD21" s="380" t="s">
        <v>297</v>
      </c>
      <c r="BE21" s="335" t="s">
        <v>300</v>
      </c>
      <c r="BF21" s="126">
        <v>2970</v>
      </c>
      <c r="BG21" s="127">
        <f>BF21</f>
        <v>2970</v>
      </c>
      <c r="BH21" s="62" t="s">
        <v>143</v>
      </c>
      <c r="BI21" s="128">
        <v>7692</v>
      </c>
      <c r="BJ21" s="556">
        <v>5</v>
      </c>
      <c r="BK21" s="556">
        <v>13</v>
      </c>
      <c r="BL21" s="557">
        <v>18</v>
      </c>
      <c r="BM21" s="558">
        <v>15</v>
      </c>
      <c r="BN21" s="558">
        <f t="shared" si="0"/>
        <v>51</v>
      </c>
      <c r="BO21" s="62" t="s">
        <v>240</v>
      </c>
      <c r="BP21" s="380" t="s">
        <v>301</v>
      </c>
      <c r="BQ21" s="323" t="s">
        <v>302</v>
      </c>
      <c r="BR21" s="19" t="s">
        <v>301</v>
      </c>
      <c r="BS21" s="74" t="s">
        <v>244</v>
      </c>
      <c r="BT21" s="74" t="s">
        <v>303</v>
      </c>
      <c r="BU21" s="70" t="s">
        <v>304</v>
      </c>
      <c r="BV21" s="74" t="s">
        <v>305</v>
      </c>
      <c r="BW21" s="74">
        <v>3779595</v>
      </c>
      <c r="BX21" s="131" t="s">
        <v>306</v>
      </c>
      <c r="BY21" s="73"/>
      <c r="BZ21" s="73"/>
      <c r="CA21" s="73"/>
      <c r="CB21" s="73"/>
      <c r="CC21" s="73"/>
      <c r="CD21" s="73"/>
      <c r="CE21" s="91" t="s">
        <v>307</v>
      </c>
      <c r="CF21" s="319"/>
      <c r="CG21" s="206" t="s">
        <v>308</v>
      </c>
    </row>
    <row r="22" spans="1:85" s="2" customFormat="1" ht="129.94999999999999" customHeight="1" x14ac:dyDescent="0.25">
      <c r="A22" s="23" t="s">
        <v>92</v>
      </c>
      <c r="B22" s="112"/>
      <c r="C22" s="24" t="s">
        <v>93</v>
      </c>
      <c r="D22" s="295"/>
      <c r="E22" s="295"/>
      <c r="F22" s="295"/>
      <c r="G22" s="295"/>
      <c r="H22" s="295"/>
      <c r="I22" s="297"/>
      <c r="J22" s="299"/>
      <c r="K22" s="299"/>
      <c r="L22" s="299"/>
      <c r="M22" s="290"/>
      <c r="N22" s="211"/>
      <c r="O22" s="211"/>
      <c r="P22" s="3"/>
      <c r="Q22" s="3"/>
      <c r="R22" s="3"/>
      <c r="S22" s="132" t="s">
        <v>309</v>
      </c>
      <c r="T22" s="83">
        <v>0.03</v>
      </c>
      <c r="U22" s="84" t="s">
        <v>310</v>
      </c>
      <c r="V22" s="84" t="s">
        <v>311</v>
      </c>
      <c r="W22" s="133" t="s">
        <v>292</v>
      </c>
      <c r="X22" s="133" t="s">
        <v>293</v>
      </c>
      <c r="Y22" s="133" t="s">
        <v>294</v>
      </c>
      <c r="Z22" s="134" t="s">
        <v>257</v>
      </c>
      <c r="AA22" s="133" t="s">
        <v>295</v>
      </c>
      <c r="AB22" s="133">
        <v>334</v>
      </c>
      <c r="AC22" s="135">
        <v>0.15</v>
      </c>
      <c r="AD22" s="226">
        <v>2021</v>
      </c>
      <c r="AE22" s="86">
        <v>44652</v>
      </c>
      <c r="AF22" s="86">
        <v>49309</v>
      </c>
      <c r="AG22" s="137">
        <v>0.2</v>
      </c>
      <c r="AH22" s="83">
        <v>0.5</v>
      </c>
      <c r="AI22" s="83">
        <v>1</v>
      </c>
      <c r="AJ22" s="83">
        <v>1</v>
      </c>
      <c r="AK22" s="83">
        <v>1</v>
      </c>
      <c r="AL22" s="83">
        <v>1</v>
      </c>
      <c r="AM22" s="83">
        <v>1</v>
      </c>
      <c r="AN22" s="83">
        <v>1</v>
      </c>
      <c r="AO22" s="83">
        <v>1</v>
      </c>
      <c r="AP22" s="83">
        <v>1</v>
      </c>
      <c r="AQ22" s="83">
        <v>1</v>
      </c>
      <c r="AR22" s="384"/>
      <c r="AS22" s="385"/>
      <c r="AT22" s="139">
        <v>0.18</v>
      </c>
      <c r="AU22" s="194">
        <v>0.2</v>
      </c>
      <c r="AV22" s="138">
        <v>0.2</v>
      </c>
      <c r="AW22" s="544">
        <v>44926</v>
      </c>
      <c r="AX22" s="140"/>
      <c r="AY22" s="141" t="s">
        <v>312</v>
      </c>
      <c r="AZ22" s="324" t="s">
        <v>313</v>
      </c>
      <c r="BA22" s="386" t="s">
        <v>314</v>
      </c>
      <c r="BB22" s="387" t="s">
        <v>214</v>
      </c>
      <c r="BC22" s="388" t="s">
        <v>315</v>
      </c>
      <c r="BD22" s="208" t="s">
        <v>316</v>
      </c>
      <c r="BE22" s="387" t="s">
        <v>317</v>
      </c>
      <c r="BF22" s="142">
        <v>27.3</v>
      </c>
      <c r="BG22" s="143">
        <f>BF22</f>
        <v>27.3</v>
      </c>
      <c r="BH22" s="144" t="s">
        <v>143</v>
      </c>
      <c r="BI22" s="145">
        <v>7692</v>
      </c>
      <c r="BJ22" s="556">
        <v>5</v>
      </c>
      <c r="BK22" s="556">
        <v>13</v>
      </c>
      <c r="BL22" s="557">
        <v>31</v>
      </c>
      <c r="BM22" s="558">
        <v>31</v>
      </c>
      <c r="BN22" s="558">
        <f>SUM(BJ22:BM22)</f>
        <v>80</v>
      </c>
      <c r="BO22" s="144" t="s">
        <v>240</v>
      </c>
      <c r="BP22" s="389" t="s">
        <v>318</v>
      </c>
      <c r="BQ22" s="323" t="s">
        <v>302</v>
      </c>
      <c r="BR22" s="19" t="s">
        <v>319</v>
      </c>
      <c r="BS22" s="132" t="s">
        <v>244</v>
      </c>
      <c r="BT22" s="133" t="s">
        <v>303</v>
      </c>
      <c r="BU22" s="85" t="s">
        <v>304</v>
      </c>
      <c r="BV22" s="133" t="s">
        <v>305</v>
      </c>
      <c r="BW22" s="133">
        <v>3779595</v>
      </c>
      <c r="BX22" s="146" t="s">
        <v>306</v>
      </c>
      <c r="BY22" s="136"/>
      <c r="BZ22" s="136"/>
      <c r="CA22" s="136"/>
      <c r="CB22" s="136"/>
      <c r="CC22" s="136"/>
      <c r="CD22" s="136"/>
      <c r="CE22" s="147" t="s">
        <v>320</v>
      </c>
      <c r="CF22" s="319"/>
      <c r="CG22" s="206" t="s">
        <v>308</v>
      </c>
    </row>
    <row r="23" spans="1:85" s="26" customFormat="1" ht="129.94999999999999" customHeight="1" x14ac:dyDescent="0.25">
      <c r="A23" s="19" t="s">
        <v>321</v>
      </c>
      <c r="B23" s="439">
        <v>0.3</v>
      </c>
      <c r="C23" s="25" t="s">
        <v>322</v>
      </c>
      <c r="D23" s="440">
        <v>0.3</v>
      </c>
      <c r="E23" s="440" t="s">
        <v>323</v>
      </c>
      <c r="F23" s="440" t="s">
        <v>324</v>
      </c>
      <c r="G23" s="440" t="s">
        <v>325</v>
      </c>
      <c r="H23" s="441" t="s">
        <v>257</v>
      </c>
      <c r="I23" s="302">
        <v>186</v>
      </c>
      <c r="J23" s="5">
        <v>2021</v>
      </c>
      <c r="K23" s="442">
        <v>44197</v>
      </c>
      <c r="L23" s="442">
        <v>44560</v>
      </c>
      <c r="M23" s="443">
        <v>209</v>
      </c>
      <c r="N23" s="444" t="e">
        <f>SUM(M23+#REF!+#REF!+#REF!+#REF!+#REF!+#REF!+#REF!+#REF!+#REF!)</f>
        <v>#REF!</v>
      </c>
      <c r="O23" s="6"/>
      <c r="P23" s="6"/>
      <c r="Q23" s="6"/>
      <c r="R23" s="6"/>
      <c r="S23" s="338" t="s">
        <v>326</v>
      </c>
      <c r="T23" s="208">
        <v>0.03</v>
      </c>
      <c r="U23" s="208" t="s">
        <v>327</v>
      </c>
      <c r="V23" s="364" t="s">
        <v>328</v>
      </c>
      <c r="W23" s="6" t="s">
        <v>178</v>
      </c>
      <c r="X23" s="371" t="s">
        <v>179</v>
      </c>
      <c r="Y23" s="299" t="s">
        <v>329</v>
      </c>
      <c r="Z23" s="326" t="s">
        <v>257</v>
      </c>
      <c r="AA23" s="4" t="s">
        <v>181</v>
      </c>
      <c r="AB23" s="4">
        <v>29</v>
      </c>
      <c r="AC23" s="4">
        <v>1</v>
      </c>
      <c r="AD23" s="445">
        <v>2020</v>
      </c>
      <c r="AE23" s="328">
        <v>44562</v>
      </c>
      <c r="AF23" s="328">
        <v>48213</v>
      </c>
      <c r="AG23" s="4">
        <v>2</v>
      </c>
      <c r="AH23" s="4">
        <v>2</v>
      </c>
      <c r="AI23" s="4">
        <v>2</v>
      </c>
      <c r="AJ23" s="4">
        <v>2</v>
      </c>
      <c r="AK23" s="4">
        <v>2</v>
      </c>
      <c r="AL23" s="4">
        <v>2</v>
      </c>
      <c r="AM23" s="4">
        <v>2</v>
      </c>
      <c r="AN23" s="4">
        <v>3</v>
      </c>
      <c r="AO23" s="4">
        <v>2</v>
      </c>
      <c r="AP23" s="4">
        <v>2</v>
      </c>
      <c r="AQ23" s="4">
        <v>2</v>
      </c>
      <c r="AR23" s="446">
        <v>1</v>
      </c>
      <c r="AS23" s="446">
        <v>1</v>
      </c>
      <c r="AT23" s="4">
        <v>1</v>
      </c>
      <c r="AU23" s="4">
        <v>1</v>
      </c>
      <c r="AV23" s="446">
        <v>4</v>
      </c>
      <c r="AW23" s="545">
        <v>44926</v>
      </c>
      <c r="AX23" s="447" t="s">
        <v>330</v>
      </c>
      <c r="AY23" s="447" t="s">
        <v>331</v>
      </c>
      <c r="AZ23" s="448" t="s">
        <v>332</v>
      </c>
      <c r="BA23" s="448" t="s">
        <v>333</v>
      </c>
      <c r="BB23" s="448" t="s">
        <v>334</v>
      </c>
      <c r="BC23" s="448" t="s">
        <v>334</v>
      </c>
      <c r="BD23" s="448" t="s">
        <v>334</v>
      </c>
      <c r="BE23" s="448" t="s">
        <v>335</v>
      </c>
      <c r="BF23" s="449">
        <v>105.2</v>
      </c>
      <c r="BG23" s="449">
        <v>88.109538999999998</v>
      </c>
      <c r="BH23" s="335" t="s">
        <v>188</v>
      </c>
      <c r="BI23" s="336">
        <v>7787</v>
      </c>
      <c r="BJ23" s="556">
        <v>7.4</v>
      </c>
      <c r="BK23" s="556">
        <v>9.6</v>
      </c>
      <c r="BL23" s="557">
        <v>4</v>
      </c>
      <c r="BM23" s="558">
        <v>3.6</v>
      </c>
      <c r="BN23" s="558">
        <f>SUM(BJ23:BM23)</f>
        <v>24.6</v>
      </c>
      <c r="BO23" s="450" t="s">
        <v>336</v>
      </c>
      <c r="BP23" s="451" t="s">
        <v>337</v>
      </c>
      <c r="BQ23" s="451" t="s">
        <v>338</v>
      </c>
      <c r="BR23" s="452" t="s">
        <v>339</v>
      </c>
      <c r="BS23" s="338" t="s">
        <v>192</v>
      </c>
      <c r="BT23" s="19" t="s">
        <v>193</v>
      </c>
      <c r="BU23" s="4" t="s">
        <v>340</v>
      </c>
      <c r="BV23" s="210" t="s">
        <v>341</v>
      </c>
      <c r="BW23" s="210">
        <v>3387000</v>
      </c>
      <c r="BX23" s="339" t="s">
        <v>342</v>
      </c>
      <c r="BY23" s="210"/>
      <c r="BZ23" s="210"/>
      <c r="CA23" s="210"/>
      <c r="CB23" s="210"/>
      <c r="CC23" s="210"/>
      <c r="CD23" s="210"/>
      <c r="CE23" s="19" t="s">
        <v>343</v>
      </c>
      <c r="CF23" s="343" t="s">
        <v>173</v>
      </c>
      <c r="CG23" s="205" t="s">
        <v>174</v>
      </c>
    </row>
    <row r="24" spans="1:85" s="2" customFormat="1" ht="129.94999999999999" customHeight="1" x14ac:dyDescent="0.25">
      <c r="A24" s="19" t="s">
        <v>321</v>
      </c>
      <c r="B24" s="453"/>
      <c r="C24" s="25" t="s">
        <v>322</v>
      </c>
      <c r="D24" s="395"/>
      <c r="E24" s="395"/>
      <c r="F24" s="395"/>
      <c r="G24" s="395"/>
      <c r="H24" s="396"/>
      <c r="I24" s="302"/>
      <c r="J24" s="292"/>
      <c r="K24" s="292"/>
      <c r="L24" s="292"/>
      <c r="M24" s="303"/>
      <c r="N24" s="301"/>
      <c r="O24" s="6"/>
      <c r="P24" s="6"/>
      <c r="Q24" s="6"/>
      <c r="R24" s="6"/>
      <c r="S24" s="11" t="s">
        <v>344</v>
      </c>
      <c r="T24" s="208">
        <v>0.04</v>
      </c>
      <c r="U24" s="19" t="s">
        <v>345</v>
      </c>
      <c r="V24" s="19" t="s">
        <v>346</v>
      </c>
      <c r="W24" s="6" t="s">
        <v>178</v>
      </c>
      <c r="X24" s="371" t="s">
        <v>179</v>
      </c>
      <c r="Y24" s="299" t="s">
        <v>329</v>
      </c>
      <c r="Z24" s="326" t="s">
        <v>257</v>
      </c>
      <c r="AA24" s="4" t="s">
        <v>181</v>
      </c>
      <c r="AB24" s="4">
        <v>29</v>
      </c>
      <c r="AC24" s="299">
        <v>54</v>
      </c>
      <c r="AD24" s="327">
        <v>44500</v>
      </c>
      <c r="AE24" s="328">
        <v>44562</v>
      </c>
      <c r="AF24" s="328">
        <v>48213</v>
      </c>
      <c r="AG24" s="329">
        <v>1</v>
      </c>
      <c r="AH24" s="329">
        <v>1</v>
      </c>
      <c r="AI24" s="329">
        <v>1</v>
      </c>
      <c r="AJ24" s="329">
        <v>1</v>
      </c>
      <c r="AK24" s="329">
        <v>1</v>
      </c>
      <c r="AL24" s="329">
        <v>1</v>
      </c>
      <c r="AM24" s="329">
        <v>1</v>
      </c>
      <c r="AN24" s="329">
        <v>1</v>
      </c>
      <c r="AO24" s="329">
        <v>1</v>
      </c>
      <c r="AP24" s="329">
        <v>1</v>
      </c>
      <c r="AQ24" s="329">
        <v>1</v>
      </c>
      <c r="AR24" s="330">
        <v>1</v>
      </c>
      <c r="AS24" s="331">
        <v>1</v>
      </c>
      <c r="AT24" s="332">
        <v>1</v>
      </c>
      <c r="AU24" s="332">
        <v>1</v>
      </c>
      <c r="AV24" s="330">
        <v>1</v>
      </c>
      <c r="AW24" s="545">
        <v>44926</v>
      </c>
      <c r="AX24" s="333" t="s">
        <v>347</v>
      </c>
      <c r="AY24" s="333" t="s">
        <v>348</v>
      </c>
      <c r="AZ24" s="333" t="s">
        <v>349</v>
      </c>
      <c r="BA24" s="333" t="s">
        <v>350</v>
      </c>
      <c r="BB24" s="333" t="s">
        <v>351</v>
      </c>
      <c r="BC24" s="333" t="s">
        <v>334</v>
      </c>
      <c r="BD24" s="333" t="s">
        <v>351</v>
      </c>
      <c r="BE24" s="333" t="s">
        <v>351</v>
      </c>
      <c r="BF24" s="334">
        <v>208.6</v>
      </c>
      <c r="BG24" s="334">
        <v>124.9</v>
      </c>
      <c r="BH24" s="335" t="s">
        <v>188</v>
      </c>
      <c r="BI24" s="336">
        <v>7787</v>
      </c>
      <c r="BJ24" s="556">
        <v>30.1</v>
      </c>
      <c r="BK24" s="556">
        <v>53.5</v>
      </c>
      <c r="BL24" s="557">
        <v>58.2</v>
      </c>
      <c r="BM24" s="558">
        <v>109.6</v>
      </c>
      <c r="BN24" s="558">
        <f>SUM(BJ24:BM24)</f>
        <v>251.4</v>
      </c>
      <c r="BO24" s="335" t="s">
        <v>352</v>
      </c>
      <c r="BP24" s="335" t="s">
        <v>353</v>
      </c>
      <c r="BQ24" s="335" t="s">
        <v>354</v>
      </c>
      <c r="BR24" s="338" t="s">
        <v>355</v>
      </c>
      <c r="BS24" s="338" t="s">
        <v>192</v>
      </c>
      <c r="BT24" s="19" t="s">
        <v>193</v>
      </c>
      <c r="BU24" s="4" t="s">
        <v>356</v>
      </c>
      <c r="BV24" s="19" t="s">
        <v>357</v>
      </c>
      <c r="BW24" s="19" t="s">
        <v>358</v>
      </c>
      <c r="BX24" s="339" t="s">
        <v>359</v>
      </c>
      <c r="BY24" s="210"/>
      <c r="BZ24" s="210"/>
      <c r="CA24" s="210"/>
      <c r="CB24" s="210"/>
      <c r="CC24" s="210"/>
      <c r="CD24" s="210"/>
      <c r="CE24" s="340" t="s">
        <v>360</v>
      </c>
      <c r="CF24" s="341" t="s">
        <v>173</v>
      </c>
      <c r="CG24" s="206"/>
    </row>
    <row r="25" spans="1:85" s="2" customFormat="1" ht="129.94999999999999" customHeight="1" x14ac:dyDescent="0.25">
      <c r="A25" s="19" t="s">
        <v>321</v>
      </c>
      <c r="B25" s="453"/>
      <c r="C25" s="25" t="s">
        <v>322</v>
      </c>
      <c r="D25" s="395"/>
      <c r="E25" s="395"/>
      <c r="F25" s="395"/>
      <c r="G25" s="395"/>
      <c r="H25" s="396"/>
      <c r="I25" s="302"/>
      <c r="J25" s="292"/>
      <c r="K25" s="292"/>
      <c r="L25" s="292"/>
      <c r="M25" s="303"/>
      <c r="N25" s="301"/>
      <c r="O25" s="6"/>
      <c r="P25" s="6"/>
      <c r="Q25" s="6"/>
      <c r="R25" s="6"/>
      <c r="S25" s="149" t="s">
        <v>361</v>
      </c>
      <c r="T25" s="76">
        <v>0.02</v>
      </c>
      <c r="U25" s="150" t="s">
        <v>362</v>
      </c>
      <c r="V25" s="150" t="s">
        <v>363</v>
      </c>
      <c r="W25" s="150" t="s">
        <v>364</v>
      </c>
      <c r="X25" s="150" t="s">
        <v>365</v>
      </c>
      <c r="Y25" s="151" t="s">
        <v>366</v>
      </c>
      <c r="Z25" s="53" t="s">
        <v>104</v>
      </c>
      <c r="AA25" s="150" t="s">
        <v>367</v>
      </c>
      <c r="AB25" s="150">
        <v>156</v>
      </c>
      <c r="AC25" s="151">
        <v>0</v>
      </c>
      <c r="AD25" s="227">
        <v>2022</v>
      </c>
      <c r="AE25" s="152">
        <v>44562</v>
      </c>
      <c r="AF25" s="152">
        <v>48213</v>
      </c>
      <c r="AG25" s="150">
        <v>1</v>
      </c>
      <c r="AH25" s="150">
        <v>1</v>
      </c>
      <c r="AI25" s="150">
        <v>1</v>
      </c>
      <c r="AJ25" s="153">
        <v>1</v>
      </c>
      <c r="AK25" s="153">
        <v>1</v>
      </c>
      <c r="AL25" s="153">
        <v>1</v>
      </c>
      <c r="AM25" s="153">
        <v>1</v>
      </c>
      <c r="AN25" s="70">
        <v>1</v>
      </c>
      <c r="AO25" s="70">
        <v>1</v>
      </c>
      <c r="AP25" s="70">
        <v>1</v>
      </c>
      <c r="AQ25" s="154">
        <v>10</v>
      </c>
      <c r="AR25" s="70"/>
      <c r="AS25" s="155"/>
      <c r="AT25" s="70">
        <v>1</v>
      </c>
      <c r="AU25" s="4"/>
      <c r="AV25" s="70">
        <f>SUM(AR25:AU25)</f>
        <v>1</v>
      </c>
      <c r="AW25" s="544">
        <v>44926</v>
      </c>
      <c r="AX25" s="148" t="s">
        <v>368</v>
      </c>
      <c r="AY25" s="148" t="s">
        <v>369</v>
      </c>
      <c r="AZ25" s="148" t="s">
        <v>370</v>
      </c>
      <c r="BA25" s="488" t="s">
        <v>371</v>
      </c>
      <c r="BB25" s="148" t="s">
        <v>372</v>
      </c>
      <c r="BC25" s="148" t="s">
        <v>373</v>
      </c>
      <c r="BD25" s="148" t="s">
        <v>374</v>
      </c>
      <c r="BE25" s="488" t="s">
        <v>375</v>
      </c>
      <c r="BF25" s="156">
        <v>20</v>
      </c>
      <c r="BG25" s="156">
        <v>20</v>
      </c>
      <c r="BH25" s="157" t="s">
        <v>162</v>
      </c>
      <c r="BI25" s="158" t="s">
        <v>376</v>
      </c>
      <c r="BJ25" s="556">
        <v>20</v>
      </c>
      <c r="BK25" s="556"/>
      <c r="BL25" s="557"/>
      <c r="BM25" s="558">
        <v>0</v>
      </c>
      <c r="BN25" s="558">
        <f>SUM(BJ25:BM25)</f>
        <v>20</v>
      </c>
      <c r="BO25" s="159"/>
      <c r="BP25" s="160" t="s">
        <v>377</v>
      </c>
      <c r="BQ25" s="160" t="s">
        <v>377</v>
      </c>
      <c r="BR25" s="489" t="s">
        <v>378</v>
      </c>
      <c r="BS25" s="55" t="s">
        <v>379</v>
      </c>
      <c r="BT25" s="51" t="s">
        <v>380</v>
      </c>
      <c r="BU25" s="51" t="s">
        <v>381</v>
      </c>
      <c r="BV25" s="51" t="s">
        <v>382</v>
      </c>
      <c r="BW25" s="51">
        <v>3795750</v>
      </c>
      <c r="BX25" s="51" t="s">
        <v>383</v>
      </c>
      <c r="BY25" s="73"/>
      <c r="BZ25" s="73"/>
      <c r="CA25" s="73"/>
      <c r="CB25" s="73"/>
      <c r="CC25" s="73"/>
      <c r="CD25" s="73"/>
      <c r="CE25" s="91" t="s">
        <v>384</v>
      </c>
      <c r="CF25" s="91" t="s">
        <v>385</v>
      </c>
      <c r="CG25" s="206" t="s">
        <v>386</v>
      </c>
    </row>
    <row r="26" spans="1:85" s="26" customFormat="1" ht="129.94999999999999" customHeight="1" x14ac:dyDescent="0.25">
      <c r="A26" s="19" t="s">
        <v>321</v>
      </c>
      <c r="B26" s="453"/>
      <c r="C26" s="25" t="s">
        <v>322</v>
      </c>
      <c r="D26" s="395"/>
      <c r="E26" s="395"/>
      <c r="F26" s="395"/>
      <c r="G26" s="395"/>
      <c r="H26" s="396"/>
      <c r="I26" s="409"/>
      <c r="J26" s="292"/>
      <c r="K26" s="292"/>
      <c r="L26" s="292"/>
      <c r="M26" s="303"/>
      <c r="N26" s="301"/>
      <c r="O26" s="6"/>
      <c r="P26" s="6"/>
      <c r="Q26" s="6"/>
      <c r="R26" s="6"/>
      <c r="S26" s="89" t="s">
        <v>387</v>
      </c>
      <c r="T26" s="76">
        <v>0.02</v>
      </c>
      <c r="U26" s="161" t="s">
        <v>388</v>
      </c>
      <c r="V26" s="162" t="s">
        <v>389</v>
      </c>
      <c r="W26" s="163" t="s">
        <v>390</v>
      </c>
      <c r="X26" s="163" t="s">
        <v>391</v>
      </c>
      <c r="Y26" s="164" t="s">
        <v>392</v>
      </c>
      <c r="Z26" s="53" t="s">
        <v>104</v>
      </c>
      <c r="AA26" s="164" t="s">
        <v>393</v>
      </c>
      <c r="AB26" s="74">
        <v>143</v>
      </c>
      <c r="AC26" s="163" t="s">
        <v>394</v>
      </c>
      <c r="AD26" s="228" t="s">
        <v>394</v>
      </c>
      <c r="AE26" s="152">
        <v>44682</v>
      </c>
      <c r="AF26" s="152">
        <v>48213</v>
      </c>
      <c r="AG26" s="164">
        <v>5</v>
      </c>
      <c r="AH26" s="164">
        <v>5</v>
      </c>
      <c r="AI26" s="164">
        <v>5</v>
      </c>
      <c r="AJ26" s="164">
        <v>5</v>
      </c>
      <c r="AK26" s="164">
        <v>5</v>
      </c>
      <c r="AL26" s="164">
        <v>5</v>
      </c>
      <c r="AM26" s="164">
        <v>5</v>
      </c>
      <c r="AN26" s="164">
        <v>5</v>
      </c>
      <c r="AO26" s="164">
        <v>5</v>
      </c>
      <c r="AP26" s="164">
        <v>5</v>
      </c>
      <c r="AQ26" s="164">
        <f>SUM(AG26:AP26)</f>
        <v>50</v>
      </c>
      <c r="AR26" s="165"/>
      <c r="AS26" s="166"/>
      <c r="AT26" s="165">
        <v>7</v>
      </c>
      <c r="AU26" s="469">
        <v>12</v>
      </c>
      <c r="AV26" s="165">
        <f>SUM(AR26:AU26)</f>
        <v>19</v>
      </c>
      <c r="AW26" s="544">
        <v>44895</v>
      </c>
      <c r="AX26" s="167"/>
      <c r="AY26" s="167" t="s">
        <v>395</v>
      </c>
      <c r="AZ26" s="167" t="s">
        <v>396</v>
      </c>
      <c r="BA26" s="470" t="s">
        <v>397</v>
      </c>
      <c r="BB26" s="167"/>
      <c r="BC26" s="167" t="s">
        <v>398</v>
      </c>
      <c r="BD26" s="167" t="s">
        <v>399</v>
      </c>
      <c r="BE26" s="471" t="s">
        <v>400</v>
      </c>
      <c r="BF26" s="168">
        <v>2.1</v>
      </c>
      <c r="BG26" s="168">
        <v>2.1</v>
      </c>
      <c r="BH26" s="169" t="s">
        <v>401</v>
      </c>
      <c r="BI26" s="170">
        <v>7851</v>
      </c>
      <c r="BJ26" s="556"/>
      <c r="BK26" s="556"/>
      <c r="BL26" s="557">
        <v>0.27</v>
      </c>
      <c r="BM26" s="558">
        <v>1</v>
      </c>
      <c r="BN26" s="558">
        <v>1.3</v>
      </c>
      <c r="BO26" s="171"/>
      <c r="BP26" s="172"/>
      <c r="BQ26" s="172" t="s">
        <v>402</v>
      </c>
      <c r="BR26" s="472" t="s">
        <v>403</v>
      </c>
      <c r="BS26" s="89" t="s">
        <v>379</v>
      </c>
      <c r="BT26" s="173" t="s">
        <v>404</v>
      </c>
      <c r="BU26" s="74" t="s">
        <v>405</v>
      </c>
      <c r="BV26" s="74" t="s">
        <v>406</v>
      </c>
      <c r="BW26" s="74">
        <v>6605400</v>
      </c>
      <c r="BX26" s="51" t="s">
        <v>407</v>
      </c>
      <c r="BY26" s="73"/>
      <c r="BZ26" s="73"/>
      <c r="CA26" s="73"/>
      <c r="CB26" s="73"/>
      <c r="CC26" s="73"/>
      <c r="CD26" s="73"/>
      <c r="CE26" s="74" t="s">
        <v>408</v>
      </c>
      <c r="CF26" s="105" t="s">
        <v>173</v>
      </c>
      <c r="CG26" s="206" t="s">
        <v>409</v>
      </c>
    </row>
    <row r="27" spans="1:85" s="2" customFormat="1" ht="129.94999999999999" customHeight="1" x14ac:dyDescent="0.25">
      <c r="A27" s="19" t="s">
        <v>321</v>
      </c>
      <c r="B27" s="392"/>
      <c r="C27" s="25" t="s">
        <v>322</v>
      </c>
      <c r="D27" s="306"/>
      <c r="E27" s="306"/>
      <c r="F27" s="306"/>
      <c r="G27" s="306"/>
      <c r="H27" s="307"/>
      <c r="I27" s="302"/>
      <c r="J27" s="4"/>
      <c r="K27" s="4"/>
      <c r="L27" s="4"/>
      <c r="M27" s="6"/>
      <c r="N27" s="6"/>
      <c r="O27" s="6"/>
      <c r="P27" s="6"/>
      <c r="Q27" s="6"/>
      <c r="R27" s="6"/>
      <c r="S27" s="69" t="s">
        <v>410</v>
      </c>
      <c r="T27" s="76">
        <v>0.02</v>
      </c>
      <c r="U27" s="92" t="s">
        <v>411</v>
      </c>
      <c r="V27" s="92" t="s">
        <v>412</v>
      </c>
      <c r="W27" s="93" t="s">
        <v>413</v>
      </c>
      <c r="X27" s="94" t="s">
        <v>414</v>
      </c>
      <c r="Y27" s="85" t="s">
        <v>415</v>
      </c>
      <c r="Z27" s="53" t="s">
        <v>416</v>
      </c>
      <c r="AA27" s="92" t="s">
        <v>417</v>
      </c>
      <c r="AB27" s="70">
        <v>356</v>
      </c>
      <c r="AC27" s="133" t="s">
        <v>233</v>
      </c>
      <c r="AD27" s="225" t="s">
        <v>233</v>
      </c>
      <c r="AE27" s="100">
        <v>44652</v>
      </c>
      <c r="AF27" s="100">
        <v>48213</v>
      </c>
      <c r="AG27" s="76">
        <v>0.1</v>
      </c>
      <c r="AH27" s="76">
        <v>0.2</v>
      </c>
      <c r="AI27" s="76">
        <v>0.4</v>
      </c>
      <c r="AJ27" s="76">
        <v>0.5</v>
      </c>
      <c r="AK27" s="76">
        <v>0.6</v>
      </c>
      <c r="AL27" s="76">
        <v>0.7</v>
      </c>
      <c r="AM27" s="76">
        <v>0.8</v>
      </c>
      <c r="AN27" s="76">
        <v>0.9</v>
      </c>
      <c r="AO27" s="76">
        <v>0.95</v>
      </c>
      <c r="AP27" s="76">
        <v>1</v>
      </c>
      <c r="AQ27" s="76">
        <v>1</v>
      </c>
      <c r="AR27" s="59"/>
      <c r="AS27" s="174">
        <v>0.02</v>
      </c>
      <c r="AT27" s="174">
        <v>0.04</v>
      </c>
      <c r="AU27" s="390">
        <v>0.1</v>
      </c>
      <c r="AV27" s="138">
        <v>0.1</v>
      </c>
      <c r="AW27" s="544">
        <v>44926</v>
      </c>
      <c r="AX27" s="62" t="s">
        <v>418</v>
      </c>
      <c r="AY27" s="62" t="s">
        <v>419</v>
      </c>
      <c r="AZ27" s="324" t="s">
        <v>420</v>
      </c>
      <c r="BA27" s="62" t="s">
        <v>421</v>
      </c>
      <c r="BB27" s="62"/>
      <c r="BC27" s="407" t="s">
        <v>422</v>
      </c>
      <c r="BD27" s="324" t="s">
        <v>423</v>
      </c>
      <c r="BE27" s="391" t="s">
        <v>424</v>
      </c>
      <c r="BF27" s="98">
        <v>108</v>
      </c>
      <c r="BG27" s="175">
        <v>45.6</v>
      </c>
      <c r="BH27" s="176" t="s">
        <v>143</v>
      </c>
      <c r="BI27" s="176">
        <v>7692</v>
      </c>
      <c r="BJ27" s="556"/>
      <c r="BK27" s="556">
        <v>4</v>
      </c>
      <c r="BL27" s="557">
        <v>45</v>
      </c>
      <c r="BM27" s="558">
        <v>57</v>
      </c>
      <c r="BN27" s="558">
        <f>SUBTOTAL(9,BJ27:BM27)</f>
        <v>106</v>
      </c>
      <c r="BO27" s="62"/>
      <c r="BP27" s="62" t="s">
        <v>425</v>
      </c>
      <c r="BQ27" s="323" t="s">
        <v>426</v>
      </c>
      <c r="BR27" s="19" t="s">
        <v>427</v>
      </c>
      <c r="BS27" s="177" t="s">
        <v>244</v>
      </c>
      <c r="BT27" s="178" t="s">
        <v>428</v>
      </c>
      <c r="BU27" s="74" t="s">
        <v>429</v>
      </c>
      <c r="BV27" s="74" t="s">
        <v>430</v>
      </c>
      <c r="BW27" s="74">
        <v>3779595</v>
      </c>
      <c r="BX27" s="72" t="s">
        <v>431</v>
      </c>
      <c r="BY27" s="74" t="s">
        <v>432</v>
      </c>
      <c r="BZ27" s="74" t="s">
        <v>433</v>
      </c>
      <c r="CA27" s="74"/>
      <c r="CB27" s="74"/>
      <c r="CC27" s="74"/>
      <c r="CD27" s="74"/>
      <c r="CE27" s="91" t="s">
        <v>434</v>
      </c>
      <c r="CF27" s="319"/>
      <c r="CG27" s="206" t="s">
        <v>308</v>
      </c>
    </row>
    <row r="28" spans="1:85" s="2" customFormat="1" ht="129.94999999999999" customHeight="1" x14ac:dyDescent="0.25">
      <c r="A28" s="19" t="s">
        <v>321</v>
      </c>
      <c r="B28" s="453"/>
      <c r="C28" s="25" t="s">
        <v>322</v>
      </c>
      <c r="D28" s="395"/>
      <c r="E28" s="395"/>
      <c r="F28" s="395"/>
      <c r="G28" s="395"/>
      <c r="H28" s="396"/>
      <c r="I28" s="410"/>
      <c r="J28" s="292"/>
      <c r="K28" s="292"/>
      <c r="L28" s="292"/>
      <c r="M28" s="303"/>
      <c r="N28" s="301"/>
      <c r="O28" s="6"/>
      <c r="P28" s="6"/>
      <c r="Q28" s="6"/>
      <c r="R28" s="6"/>
      <c r="S28" s="338" t="s">
        <v>435</v>
      </c>
      <c r="T28" s="208">
        <v>0.04</v>
      </c>
      <c r="U28" s="19" t="s">
        <v>436</v>
      </c>
      <c r="V28" s="19" t="s">
        <v>437</v>
      </c>
      <c r="W28" s="6" t="s">
        <v>438</v>
      </c>
      <c r="X28" s="371" t="s">
        <v>439</v>
      </c>
      <c r="Y28" s="299" t="s">
        <v>440</v>
      </c>
      <c r="Z28" s="364" t="s">
        <v>104</v>
      </c>
      <c r="AA28" s="364" t="s">
        <v>398</v>
      </c>
      <c r="AB28" s="4" t="s">
        <v>398</v>
      </c>
      <c r="AC28" s="299" t="s">
        <v>441</v>
      </c>
      <c r="AD28" s="372" t="s">
        <v>398</v>
      </c>
      <c r="AE28" s="342">
        <v>44743</v>
      </c>
      <c r="AF28" s="342">
        <v>47848</v>
      </c>
      <c r="AG28" s="4">
        <v>1</v>
      </c>
      <c r="AH28" s="4">
        <v>2</v>
      </c>
      <c r="AI28" s="4">
        <v>2</v>
      </c>
      <c r="AJ28" s="4">
        <v>2</v>
      </c>
      <c r="AK28" s="4">
        <v>2</v>
      </c>
      <c r="AL28" s="4">
        <v>2</v>
      </c>
      <c r="AM28" s="4">
        <v>2</v>
      </c>
      <c r="AN28" s="4">
        <v>2</v>
      </c>
      <c r="AO28" s="4">
        <v>2</v>
      </c>
      <c r="AP28" s="364"/>
      <c r="AQ28" s="4">
        <v>17</v>
      </c>
      <c r="AR28" s="455"/>
      <c r="AS28" s="456"/>
      <c r="AT28" s="455"/>
      <c r="AU28" s="455">
        <v>1</v>
      </c>
      <c r="AV28" s="455">
        <v>1</v>
      </c>
      <c r="AW28" s="545">
        <v>44926</v>
      </c>
      <c r="AX28" s="344"/>
      <c r="AY28" s="344" t="s">
        <v>442</v>
      </c>
      <c r="AZ28" s="344" t="s">
        <v>443</v>
      </c>
      <c r="BA28" s="344" t="s">
        <v>444</v>
      </c>
      <c r="BB28" s="344"/>
      <c r="BC28" s="344" t="s">
        <v>445</v>
      </c>
      <c r="BD28" s="344" t="s">
        <v>446</v>
      </c>
      <c r="BE28" s="344" t="s">
        <v>447</v>
      </c>
      <c r="BF28" s="334">
        <v>0.3</v>
      </c>
      <c r="BG28" s="457">
        <v>0.36899999999999999</v>
      </c>
      <c r="BH28" s="335" t="s">
        <v>162</v>
      </c>
      <c r="BI28" s="336">
        <v>7738</v>
      </c>
      <c r="BJ28" s="556"/>
      <c r="BK28" s="556"/>
      <c r="BL28" s="557"/>
      <c r="BM28" s="558">
        <v>0.4</v>
      </c>
      <c r="BN28" s="558">
        <v>0.4</v>
      </c>
      <c r="BO28" s="335"/>
      <c r="BP28" s="337" t="s">
        <v>448</v>
      </c>
      <c r="BQ28" s="337" t="s">
        <v>449</v>
      </c>
      <c r="BR28" s="338" t="s">
        <v>450</v>
      </c>
      <c r="BS28" s="338" t="s">
        <v>451</v>
      </c>
      <c r="BT28" s="19" t="s">
        <v>452</v>
      </c>
      <c r="BU28" s="4" t="s">
        <v>453</v>
      </c>
      <c r="BV28" s="210"/>
      <c r="BW28" s="210"/>
      <c r="BX28" s="210"/>
      <c r="BY28" s="210"/>
      <c r="BZ28" s="210"/>
      <c r="CA28" s="210"/>
      <c r="CB28" s="210"/>
      <c r="CC28" s="210"/>
      <c r="CD28" s="210"/>
      <c r="CE28" s="211" t="s">
        <v>127</v>
      </c>
      <c r="CF28" s="341" t="s">
        <v>173</v>
      </c>
      <c r="CG28" s="206" t="s">
        <v>174</v>
      </c>
    </row>
    <row r="29" spans="1:85" s="2" customFormat="1" ht="129.94999999999999" customHeight="1" x14ac:dyDescent="0.25">
      <c r="A29" s="19" t="s">
        <v>321</v>
      </c>
      <c r="B29" s="453"/>
      <c r="C29" s="25" t="s">
        <v>322</v>
      </c>
      <c r="D29" s="395"/>
      <c r="E29" s="395"/>
      <c r="F29" s="395"/>
      <c r="G29" s="395"/>
      <c r="H29" s="396"/>
      <c r="I29" s="302"/>
      <c r="J29" s="292"/>
      <c r="K29" s="292"/>
      <c r="L29" s="292"/>
      <c r="M29" s="303"/>
      <c r="N29" s="301"/>
      <c r="O29" s="6"/>
      <c r="P29" s="6"/>
      <c r="Q29" s="6"/>
      <c r="R29" s="6"/>
      <c r="S29" s="338" t="s">
        <v>454</v>
      </c>
      <c r="T29" s="208">
        <v>0.03</v>
      </c>
      <c r="U29" s="19" t="s">
        <v>455</v>
      </c>
      <c r="V29" s="19" t="s">
        <v>456</v>
      </c>
      <c r="W29" s="6" t="s">
        <v>438</v>
      </c>
      <c r="X29" s="371" t="s">
        <v>439</v>
      </c>
      <c r="Y29" s="299" t="s">
        <v>440</v>
      </c>
      <c r="Z29" s="364" t="s">
        <v>257</v>
      </c>
      <c r="AA29" s="364" t="s">
        <v>398</v>
      </c>
      <c r="AB29" s="4" t="s">
        <v>398</v>
      </c>
      <c r="AC29" s="299" t="s">
        <v>441</v>
      </c>
      <c r="AD29" s="372" t="s">
        <v>398</v>
      </c>
      <c r="AE29" s="458">
        <v>44743</v>
      </c>
      <c r="AF29" s="458">
        <v>47848</v>
      </c>
      <c r="AG29" s="4">
        <v>4</v>
      </c>
      <c r="AH29" s="4">
        <v>4</v>
      </c>
      <c r="AI29" s="4">
        <v>4</v>
      </c>
      <c r="AJ29" s="4">
        <v>4</v>
      </c>
      <c r="AK29" s="4">
        <v>4</v>
      </c>
      <c r="AL29" s="4">
        <v>4</v>
      </c>
      <c r="AM29" s="4">
        <v>4</v>
      </c>
      <c r="AN29" s="4">
        <v>4</v>
      </c>
      <c r="AO29" s="4">
        <v>4</v>
      </c>
      <c r="AP29" s="26"/>
      <c r="AQ29" s="455">
        <v>4</v>
      </c>
      <c r="AR29" s="455"/>
      <c r="AS29" s="456"/>
      <c r="AT29" s="455">
        <v>5</v>
      </c>
      <c r="AU29" s="455">
        <v>5</v>
      </c>
      <c r="AV29" s="455">
        <v>5</v>
      </c>
      <c r="AW29" s="545">
        <v>44926</v>
      </c>
      <c r="AX29" s="344"/>
      <c r="AY29" s="344" t="s">
        <v>442</v>
      </c>
      <c r="AZ29" s="344" t="s">
        <v>457</v>
      </c>
      <c r="BA29" s="344" t="s">
        <v>458</v>
      </c>
      <c r="BB29" s="344"/>
      <c r="BC29" s="336" t="s">
        <v>442</v>
      </c>
      <c r="BD29" s="344" t="s">
        <v>459</v>
      </c>
      <c r="BE29" s="344" t="s">
        <v>460</v>
      </c>
      <c r="BF29" s="334">
        <v>8.6999999999999993</v>
      </c>
      <c r="BG29" s="457">
        <v>7.7</v>
      </c>
      <c r="BH29" s="335" t="s">
        <v>162</v>
      </c>
      <c r="BI29" s="336">
        <v>7734</v>
      </c>
      <c r="BJ29" s="556"/>
      <c r="BK29" s="556"/>
      <c r="BL29" s="557">
        <v>5.7</v>
      </c>
      <c r="BM29" s="558">
        <v>2</v>
      </c>
      <c r="BN29" s="558">
        <f>SUM(BJ29:BM29)</f>
        <v>7.7</v>
      </c>
      <c r="BO29" s="335"/>
      <c r="BP29" s="362" t="s">
        <v>448</v>
      </c>
      <c r="BQ29" s="362" t="s">
        <v>461</v>
      </c>
      <c r="BR29" s="338" t="s">
        <v>462</v>
      </c>
      <c r="BS29" s="338" t="s">
        <v>451</v>
      </c>
      <c r="BT29" s="19" t="s">
        <v>452</v>
      </c>
      <c r="BU29" s="4" t="s">
        <v>463</v>
      </c>
      <c r="BV29" s="210"/>
      <c r="BW29" s="210"/>
      <c r="BX29" s="210"/>
      <c r="BY29" s="210"/>
      <c r="BZ29" s="210"/>
      <c r="CA29" s="210"/>
      <c r="CB29" s="210"/>
      <c r="CC29" s="210"/>
      <c r="CD29" s="210"/>
      <c r="CE29" s="211" t="s">
        <v>127</v>
      </c>
      <c r="CF29" s="341" t="s">
        <v>173</v>
      </c>
      <c r="CG29" s="206" t="s">
        <v>174</v>
      </c>
    </row>
    <row r="30" spans="1:85" s="2" customFormat="1" ht="129.94999999999999" customHeight="1" x14ac:dyDescent="0.25">
      <c r="A30" s="19" t="s">
        <v>321</v>
      </c>
      <c r="B30" s="453"/>
      <c r="C30" s="25" t="s">
        <v>322</v>
      </c>
      <c r="D30" s="395"/>
      <c r="E30" s="395"/>
      <c r="F30" s="395"/>
      <c r="G30" s="395"/>
      <c r="H30" s="396"/>
      <c r="I30" s="302"/>
      <c r="J30" s="292"/>
      <c r="K30" s="292"/>
      <c r="L30" s="292"/>
      <c r="M30" s="303"/>
      <c r="N30" s="301"/>
      <c r="O30" s="6"/>
      <c r="P30" s="6"/>
      <c r="Q30" s="6"/>
      <c r="R30" s="6"/>
      <c r="S30" s="338" t="s">
        <v>464</v>
      </c>
      <c r="T30" s="208">
        <v>0.02</v>
      </c>
      <c r="U30" s="19" t="s">
        <v>465</v>
      </c>
      <c r="V30" s="19" t="s">
        <v>466</v>
      </c>
      <c r="W30" s="6" t="s">
        <v>438</v>
      </c>
      <c r="X30" s="371" t="s">
        <v>439</v>
      </c>
      <c r="Y30" s="299" t="s">
        <v>440</v>
      </c>
      <c r="Z30" s="210" t="s">
        <v>104</v>
      </c>
      <c r="AA30" s="364" t="s">
        <v>398</v>
      </c>
      <c r="AB30" s="4" t="s">
        <v>398</v>
      </c>
      <c r="AC30" s="299" t="s">
        <v>441</v>
      </c>
      <c r="AD30" s="372" t="s">
        <v>398</v>
      </c>
      <c r="AE30" s="458">
        <v>44743</v>
      </c>
      <c r="AF30" s="458">
        <v>47848</v>
      </c>
      <c r="AG30" s="4">
        <v>1</v>
      </c>
      <c r="AH30" s="4">
        <v>2</v>
      </c>
      <c r="AI30" s="4">
        <v>2</v>
      </c>
      <c r="AJ30" s="4">
        <v>2</v>
      </c>
      <c r="AK30" s="4">
        <v>2</v>
      </c>
      <c r="AL30" s="4">
        <v>2</v>
      </c>
      <c r="AM30" s="4">
        <v>2</v>
      </c>
      <c r="AN30" s="4">
        <v>2</v>
      </c>
      <c r="AO30" s="4">
        <v>2</v>
      </c>
      <c r="AP30" s="364"/>
      <c r="AQ30" s="4">
        <v>17</v>
      </c>
      <c r="AR30" s="455"/>
      <c r="AS30" s="456"/>
      <c r="AT30" s="455">
        <v>1</v>
      </c>
      <c r="AU30" s="455">
        <v>1</v>
      </c>
      <c r="AV30" s="455">
        <f>SUM(AR30:AU30)</f>
        <v>2</v>
      </c>
      <c r="AW30" s="545">
        <v>44926</v>
      </c>
      <c r="AX30" s="344"/>
      <c r="AY30" s="336" t="s">
        <v>442</v>
      </c>
      <c r="AZ30" s="344" t="s">
        <v>467</v>
      </c>
      <c r="BA30" s="344" t="s">
        <v>468</v>
      </c>
      <c r="BB30" s="344"/>
      <c r="BC30" s="336" t="s">
        <v>442</v>
      </c>
      <c r="BD30" s="344" t="s">
        <v>469</v>
      </c>
      <c r="BE30" s="344" t="s">
        <v>470</v>
      </c>
      <c r="BF30" s="334">
        <v>8.6999999999999993</v>
      </c>
      <c r="BG30" s="457">
        <v>7.7</v>
      </c>
      <c r="BH30" s="335" t="s">
        <v>162</v>
      </c>
      <c r="BI30" s="336">
        <v>7734</v>
      </c>
      <c r="BJ30" s="556"/>
      <c r="BK30" s="556"/>
      <c r="BL30" s="557">
        <v>5.7</v>
      </c>
      <c r="BM30" s="558">
        <v>2</v>
      </c>
      <c r="BN30" s="558">
        <f>SUM(BJ30:BM30)</f>
        <v>7.7</v>
      </c>
      <c r="BO30" s="335"/>
      <c r="BP30" s="362" t="s">
        <v>448</v>
      </c>
      <c r="BQ30" s="362" t="s">
        <v>461</v>
      </c>
      <c r="BR30" s="338" t="s">
        <v>462</v>
      </c>
      <c r="BS30" s="338" t="s">
        <v>451</v>
      </c>
      <c r="BT30" s="19" t="s">
        <v>452</v>
      </c>
      <c r="BU30" s="4" t="s">
        <v>463</v>
      </c>
      <c r="BV30" s="210"/>
      <c r="BW30" s="210"/>
      <c r="BX30" s="210"/>
      <c r="BY30" s="210"/>
      <c r="BZ30" s="210"/>
      <c r="CA30" s="210"/>
      <c r="CB30" s="210"/>
      <c r="CC30" s="210"/>
      <c r="CD30" s="210"/>
      <c r="CE30" s="340" t="s">
        <v>471</v>
      </c>
      <c r="CF30" s="341" t="s">
        <v>173</v>
      </c>
      <c r="CG30" s="206" t="s">
        <v>174</v>
      </c>
    </row>
    <row r="31" spans="1:85" s="2" customFormat="1" ht="129.94999999999999" customHeight="1" x14ac:dyDescent="0.25">
      <c r="A31" s="19" t="s">
        <v>321</v>
      </c>
      <c r="B31" s="453"/>
      <c r="C31" s="25" t="s">
        <v>322</v>
      </c>
      <c r="D31" s="395"/>
      <c r="E31" s="395"/>
      <c r="F31" s="395"/>
      <c r="G31" s="395"/>
      <c r="H31" s="396"/>
      <c r="I31" s="302"/>
      <c r="J31" s="292"/>
      <c r="K31" s="292"/>
      <c r="L31" s="292"/>
      <c r="M31" s="303"/>
      <c r="N31" s="301"/>
      <c r="O31" s="6"/>
      <c r="P31" s="6"/>
      <c r="Q31" s="6"/>
      <c r="R31" s="6"/>
      <c r="S31" s="69" t="s">
        <v>472</v>
      </c>
      <c r="T31" s="76">
        <v>0.03</v>
      </c>
      <c r="U31" s="76" t="s">
        <v>473</v>
      </c>
      <c r="V31" s="92" t="s">
        <v>474</v>
      </c>
      <c r="W31" s="93" t="s">
        <v>475</v>
      </c>
      <c r="X31" s="94" t="s">
        <v>476</v>
      </c>
      <c r="Y31" s="85" t="s">
        <v>182</v>
      </c>
      <c r="Z31" s="53" t="s">
        <v>416</v>
      </c>
      <c r="AA31" s="92" t="s">
        <v>398</v>
      </c>
      <c r="AB31" s="92" t="s">
        <v>398</v>
      </c>
      <c r="AC31" s="85" t="s">
        <v>182</v>
      </c>
      <c r="AD31" s="222" t="s">
        <v>398</v>
      </c>
      <c r="AE31" s="181">
        <v>44713</v>
      </c>
      <c r="AF31" s="181">
        <v>48213</v>
      </c>
      <c r="AG31" s="182">
        <v>1</v>
      </c>
      <c r="AH31" s="182">
        <v>1</v>
      </c>
      <c r="AI31" s="182">
        <v>1</v>
      </c>
      <c r="AJ31" s="182">
        <v>1</v>
      </c>
      <c r="AK31" s="182">
        <v>1</v>
      </c>
      <c r="AL31" s="182">
        <v>1</v>
      </c>
      <c r="AM31" s="182">
        <v>1</v>
      </c>
      <c r="AN31" s="182">
        <v>1</v>
      </c>
      <c r="AO31" s="182">
        <v>1</v>
      </c>
      <c r="AP31" s="182">
        <v>1</v>
      </c>
      <c r="AQ31" s="70">
        <v>10</v>
      </c>
      <c r="AR31" s="95"/>
      <c r="AS31" s="179"/>
      <c r="AT31" s="95"/>
      <c r="AU31" s="455">
        <v>1</v>
      </c>
      <c r="AV31" s="491">
        <v>1</v>
      </c>
      <c r="AW31" s="544">
        <v>44926</v>
      </c>
      <c r="AX31" s="148"/>
      <c r="AY31" s="121"/>
      <c r="AZ31" s="97" t="s">
        <v>477</v>
      </c>
      <c r="BA31" s="492" t="s">
        <v>478</v>
      </c>
      <c r="BB31" s="97"/>
      <c r="BC31" s="97" t="s">
        <v>398</v>
      </c>
      <c r="BD31" s="97"/>
      <c r="BE31" s="492" t="s">
        <v>479</v>
      </c>
      <c r="BF31" s="98">
        <v>9.3000000000000007</v>
      </c>
      <c r="BG31" s="180">
        <f>+BF31</f>
        <v>9.3000000000000007</v>
      </c>
      <c r="BH31" s="62" t="s">
        <v>480</v>
      </c>
      <c r="BI31" s="87" t="s">
        <v>398</v>
      </c>
      <c r="BJ31" s="556"/>
      <c r="BK31" s="556"/>
      <c r="BL31" s="557">
        <v>6.9</v>
      </c>
      <c r="BM31" s="558">
        <v>1.6</v>
      </c>
      <c r="BN31" s="558">
        <f>SUM(BJ31:BM31)</f>
        <v>8.5</v>
      </c>
      <c r="BO31" s="183"/>
      <c r="BP31" s="62" t="s">
        <v>481</v>
      </c>
      <c r="BQ31" s="88" t="s">
        <v>482</v>
      </c>
      <c r="BR31" s="234" t="s">
        <v>483</v>
      </c>
      <c r="BS31" s="89" t="s">
        <v>484</v>
      </c>
      <c r="BT31" s="74" t="s">
        <v>485</v>
      </c>
      <c r="BU31" s="70" t="s">
        <v>486</v>
      </c>
      <c r="BV31" s="74" t="s">
        <v>487</v>
      </c>
      <c r="BW31" s="74" t="s">
        <v>488</v>
      </c>
      <c r="BX31" s="131" t="s">
        <v>489</v>
      </c>
      <c r="BY31" s="73"/>
      <c r="BZ31" s="73"/>
      <c r="CA31" s="73"/>
      <c r="CB31" s="73"/>
      <c r="CC31" s="73"/>
      <c r="CD31" s="73"/>
      <c r="CE31" s="91" t="s">
        <v>471</v>
      </c>
      <c r="CF31" s="321" t="s">
        <v>490</v>
      </c>
      <c r="CG31" s="454" t="s">
        <v>491</v>
      </c>
    </row>
    <row r="32" spans="1:85" s="536" customFormat="1" ht="129.94999999999999" customHeight="1" x14ac:dyDescent="0.25">
      <c r="A32" s="510" t="s">
        <v>321</v>
      </c>
      <c r="B32" s="511"/>
      <c r="C32" s="512" t="s">
        <v>322</v>
      </c>
      <c r="D32" s="513"/>
      <c r="E32" s="513"/>
      <c r="F32" s="513"/>
      <c r="G32" s="513"/>
      <c r="H32" s="514"/>
      <c r="I32" s="302"/>
      <c r="J32" s="515"/>
      <c r="K32" s="515"/>
      <c r="L32" s="515"/>
      <c r="M32" s="516"/>
      <c r="N32" s="517"/>
      <c r="O32" s="518"/>
      <c r="P32" s="518"/>
      <c r="Q32" s="518"/>
      <c r="R32" s="518"/>
      <c r="S32" s="519" t="s">
        <v>492</v>
      </c>
      <c r="T32" s="520">
        <v>0.02</v>
      </c>
      <c r="U32" s="520" t="s">
        <v>493</v>
      </c>
      <c r="V32" s="520" t="s">
        <v>494</v>
      </c>
      <c r="W32" s="521">
        <v>3</v>
      </c>
      <c r="X32" s="510" t="s">
        <v>495</v>
      </c>
      <c r="Y32" s="521" t="s">
        <v>496</v>
      </c>
      <c r="Z32" s="522" t="s">
        <v>104</v>
      </c>
      <c r="AA32" s="510" t="s">
        <v>497</v>
      </c>
      <c r="AB32" s="521">
        <v>16</v>
      </c>
      <c r="AC32" s="521" t="s">
        <v>182</v>
      </c>
      <c r="AD32" s="523" t="s">
        <v>182</v>
      </c>
      <c r="AE32" s="524">
        <v>44562</v>
      </c>
      <c r="AF32" s="524">
        <v>47847</v>
      </c>
      <c r="AG32" s="525">
        <v>0.1</v>
      </c>
      <c r="AH32" s="525">
        <v>0.17777999999999999</v>
      </c>
      <c r="AI32" s="525">
        <v>0.17777999999999999</v>
      </c>
      <c r="AJ32" s="525">
        <v>7.7780000000000002E-2</v>
      </c>
      <c r="AK32" s="525">
        <v>7.7780000000000002E-2</v>
      </c>
      <c r="AL32" s="525">
        <v>7.7780000000000002E-2</v>
      </c>
      <c r="AM32" s="525">
        <v>7.7780000000000002E-2</v>
      </c>
      <c r="AN32" s="525">
        <v>7.7780000000000002E-2</v>
      </c>
      <c r="AO32" s="525">
        <v>7.7780000000000002E-2</v>
      </c>
      <c r="AP32" s="525">
        <v>7.7780000000000002E-2</v>
      </c>
      <c r="AQ32" s="526">
        <v>1</v>
      </c>
      <c r="AR32" s="527">
        <v>0.02</v>
      </c>
      <c r="AS32" s="527">
        <v>0.03</v>
      </c>
      <c r="AT32" s="527">
        <v>2.5000000000000001E-2</v>
      </c>
      <c r="AU32" s="527">
        <v>2.5000000000000001E-2</v>
      </c>
      <c r="AV32" s="527">
        <f>SUM(AR32:AU32)</f>
        <v>0.1</v>
      </c>
      <c r="AW32" s="549">
        <v>44926</v>
      </c>
      <c r="AX32" s="528" t="s">
        <v>498</v>
      </c>
      <c r="AY32" s="528" t="s">
        <v>499</v>
      </c>
      <c r="AZ32" s="528" t="s">
        <v>500</v>
      </c>
      <c r="BA32" s="528" t="s">
        <v>501</v>
      </c>
      <c r="BB32" s="528" t="s">
        <v>502</v>
      </c>
      <c r="BC32" s="528" t="s">
        <v>503</v>
      </c>
      <c r="BD32" s="528" t="s">
        <v>504</v>
      </c>
      <c r="BE32" s="528" t="s">
        <v>504</v>
      </c>
      <c r="BF32" s="529">
        <v>82</v>
      </c>
      <c r="BG32" s="529">
        <v>82</v>
      </c>
      <c r="BH32" s="530" t="s">
        <v>505</v>
      </c>
      <c r="BI32" s="531">
        <v>7904</v>
      </c>
      <c r="BJ32" s="556">
        <v>16.399999999999999</v>
      </c>
      <c r="BK32" s="556">
        <v>24.6</v>
      </c>
      <c r="BL32" s="557">
        <v>20.5</v>
      </c>
      <c r="BM32" s="558">
        <v>20.5</v>
      </c>
      <c r="BN32" s="558">
        <f>SUM(BJ32:BM32)</f>
        <v>82</v>
      </c>
      <c r="BO32" s="510" t="s">
        <v>506</v>
      </c>
      <c r="BP32" s="510" t="s">
        <v>506</v>
      </c>
      <c r="BQ32" s="510" t="s">
        <v>507</v>
      </c>
      <c r="BR32" s="532" t="s">
        <v>508</v>
      </c>
      <c r="BS32" s="533" t="s">
        <v>509</v>
      </c>
      <c r="BT32" s="510" t="s">
        <v>510</v>
      </c>
      <c r="BU32" s="510" t="s">
        <v>511</v>
      </c>
      <c r="BV32" s="521"/>
      <c r="BW32" s="521"/>
      <c r="BX32" s="521"/>
      <c r="BY32" s="521"/>
      <c r="BZ32" s="521"/>
      <c r="CA32" s="521"/>
      <c r="CB32" s="521"/>
      <c r="CC32" s="521"/>
      <c r="CD32" s="521"/>
      <c r="CE32" s="534" t="s">
        <v>512</v>
      </c>
      <c r="CF32" s="535" t="s">
        <v>128</v>
      </c>
      <c r="CG32" s="534" t="s">
        <v>513</v>
      </c>
    </row>
    <row r="33" spans="1:133" s="2" customFormat="1" ht="129.94999999999999" customHeight="1" x14ac:dyDescent="0.25">
      <c r="A33" s="19" t="s">
        <v>321</v>
      </c>
      <c r="B33" s="305"/>
      <c r="C33" s="25" t="s">
        <v>322</v>
      </c>
      <c r="D33" s="459"/>
      <c r="E33" s="459"/>
      <c r="F33" s="459"/>
      <c r="G33" s="459"/>
      <c r="H33" s="460"/>
      <c r="I33" s="302"/>
      <c r="J33" s="299"/>
      <c r="K33" s="299"/>
      <c r="L33" s="299"/>
      <c r="M33" s="461"/>
      <c r="N33" s="462"/>
      <c r="O33" s="6"/>
      <c r="P33" s="6"/>
      <c r="Q33" s="6"/>
      <c r="R33" s="6"/>
      <c r="S33" s="11" t="s">
        <v>514</v>
      </c>
      <c r="T33" s="208">
        <v>0.03</v>
      </c>
      <c r="U33" s="19" t="s">
        <v>515</v>
      </c>
      <c r="V33" s="19" t="s">
        <v>516</v>
      </c>
      <c r="W33" s="6">
        <v>5</v>
      </c>
      <c r="X33" s="371" t="s">
        <v>517</v>
      </c>
      <c r="Y33" s="299" t="s">
        <v>518</v>
      </c>
      <c r="Z33" s="326" t="s">
        <v>257</v>
      </c>
      <c r="AA33" s="19"/>
      <c r="AB33" s="210"/>
      <c r="AC33" s="463" t="s">
        <v>182</v>
      </c>
      <c r="AD33" s="464"/>
      <c r="AE33" s="342">
        <v>44562</v>
      </c>
      <c r="AF33" s="342">
        <v>48213</v>
      </c>
      <c r="AG33" s="208">
        <v>1</v>
      </c>
      <c r="AH33" s="208">
        <v>1</v>
      </c>
      <c r="AI33" s="208">
        <v>1</v>
      </c>
      <c r="AJ33" s="208">
        <v>1</v>
      </c>
      <c r="AK33" s="208">
        <v>1</v>
      </c>
      <c r="AL33" s="208">
        <v>1</v>
      </c>
      <c r="AM33" s="208">
        <v>1</v>
      </c>
      <c r="AN33" s="208">
        <v>1</v>
      </c>
      <c r="AO33" s="208">
        <v>1</v>
      </c>
      <c r="AP33" s="208">
        <v>1</v>
      </c>
      <c r="AQ33" s="208">
        <v>1</v>
      </c>
      <c r="AR33" s="208">
        <v>1</v>
      </c>
      <c r="AS33" s="465">
        <v>1</v>
      </c>
      <c r="AT33" s="466">
        <v>1</v>
      </c>
      <c r="AU33" s="466">
        <v>1</v>
      </c>
      <c r="AV33" s="208">
        <v>1</v>
      </c>
      <c r="AW33" s="545">
        <v>44926</v>
      </c>
      <c r="AX33" s="467" t="s">
        <v>519</v>
      </c>
      <c r="AY33" s="467" t="s">
        <v>520</v>
      </c>
      <c r="AZ33" s="467" t="s">
        <v>521</v>
      </c>
      <c r="BA33" s="467" t="s">
        <v>522</v>
      </c>
      <c r="BB33" s="467" t="s">
        <v>523</v>
      </c>
      <c r="BC33" s="467" t="s">
        <v>524</v>
      </c>
      <c r="BD33" s="467" t="s">
        <v>525</v>
      </c>
      <c r="BE33" s="467" t="s">
        <v>526</v>
      </c>
      <c r="BF33" s="334">
        <v>5.3</v>
      </c>
      <c r="BG33" s="334">
        <v>5.3</v>
      </c>
      <c r="BH33" s="361" t="s">
        <v>162</v>
      </c>
      <c r="BI33" s="344">
        <v>7752</v>
      </c>
      <c r="BJ33" s="556">
        <v>0.1</v>
      </c>
      <c r="BK33" s="556">
        <v>0.1</v>
      </c>
      <c r="BL33" s="557">
        <v>0.1</v>
      </c>
      <c r="BM33" s="558">
        <v>0.4</v>
      </c>
      <c r="BN33" s="558">
        <f>SUM(BJ33:BM33)</f>
        <v>0.70000000000000007</v>
      </c>
      <c r="BO33" s="307" t="s">
        <v>527</v>
      </c>
      <c r="BP33" s="307" t="s">
        <v>527</v>
      </c>
      <c r="BQ33" s="306" t="s">
        <v>528</v>
      </c>
      <c r="BR33" s="345" t="s">
        <v>529</v>
      </c>
      <c r="BS33" s="338" t="s">
        <v>269</v>
      </c>
      <c r="BT33" s="19" t="s">
        <v>530</v>
      </c>
      <c r="BU33" s="4" t="s">
        <v>531</v>
      </c>
      <c r="BV33" s="210"/>
      <c r="BW33" s="210"/>
      <c r="BX33" s="210"/>
      <c r="BY33" s="210"/>
      <c r="BZ33" s="210"/>
      <c r="CA33" s="210"/>
      <c r="CB33" s="210"/>
      <c r="CC33" s="210"/>
      <c r="CD33" s="210"/>
      <c r="CE33" s="340" t="s">
        <v>471</v>
      </c>
      <c r="CF33" s="468"/>
      <c r="CG33" s="206" t="s">
        <v>174</v>
      </c>
    </row>
    <row r="34" spans="1:133" s="2" customFormat="1" ht="129.94999999999999" customHeight="1" x14ac:dyDescent="0.25">
      <c r="A34" s="19" t="s">
        <v>532</v>
      </c>
      <c r="B34" s="208">
        <v>0.3</v>
      </c>
      <c r="C34" s="25" t="s">
        <v>533</v>
      </c>
      <c r="D34" s="306">
        <v>0.3</v>
      </c>
      <c r="E34" s="307" t="s">
        <v>534</v>
      </c>
      <c r="F34" s="307" t="s">
        <v>535</v>
      </c>
      <c r="G34" s="307" t="s">
        <v>325</v>
      </c>
      <c r="H34" s="307" t="s">
        <v>416</v>
      </c>
      <c r="I34" s="308">
        <v>0.41</v>
      </c>
      <c r="J34" s="309">
        <v>2019</v>
      </c>
      <c r="K34" s="310">
        <v>44562</v>
      </c>
      <c r="L34" s="310">
        <v>44925</v>
      </c>
      <c r="M34" s="7">
        <v>0.37</v>
      </c>
      <c r="N34" s="304">
        <v>0</v>
      </c>
      <c r="O34" s="7"/>
      <c r="P34" s="7"/>
      <c r="Q34" s="7"/>
      <c r="R34" s="7"/>
      <c r="S34" s="89" t="s">
        <v>536</v>
      </c>
      <c r="T34" s="76">
        <v>7.0000000000000007E-2</v>
      </c>
      <c r="U34" s="76" t="s">
        <v>537</v>
      </c>
      <c r="V34" s="74" t="s">
        <v>538</v>
      </c>
      <c r="W34" s="93" t="s">
        <v>178</v>
      </c>
      <c r="X34" s="94" t="s">
        <v>179</v>
      </c>
      <c r="Y34" s="85" t="s">
        <v>329</v>
      </c>
      <c r="Z34" s="53" t="s">
        <v>257</v>
      </c>
      <c r="AA34" s="70" t="s">
        <v>181</v>
      </c>
      <c r="AB34" s="70">
        <v>29</v>
      </c>
      <c r="AC34" s="85">
        <v>1</v>
      </c>
      <c r="AD34" s="220">
        <v>2020</v>
      </c>
      <c r="AE34" s="100">
        <v>44562</v>
      </c>
      <c r="AF34" s="100">
        <v>48213</v>
      </c>
      <c r="AG34" s="70">
        <v>1</v>
      </c>
      <c r="AH34" s="70">
        <v>1</v>
      </c>
      <c r="AI34" s="70">
        <v>1</v>
      </c>
      <c r="AJ34" s="70">
        <v>1</v>
      </c>
      <c r="AK34" s="70">
        <v>1</v>
      </c>
      <c r="AL34" s="70">
        <v>1</v>
      </c>
      <c r="AM34" s="70">
        <v>1</v>
      </c>
      <c r="AN34" s="70">
        <v>1</v>
      </c>
      <c r="AO34" s="70">
        <v>1</v>
      </c>
      <c r="AP34" s="70">
        <v>1</v>
      </c>
      <c r="AQ34" s="70">
        <v>1</v>
      </c>
      <c r="AR34" s="95"/>
      <c r="AS34" s="179"/>
      <c r="AT34" s="95"/>
      <c r="AU34" s="193">
        <v>1</v>
      </c>
      <c r="AV34" s="105">
        <v>1</v>
      </c>
      <c r="AW34" s="544">
        <v>44926</v>
      </c>
      <c r="AX34" s="87"/>
      <c r="AY34" s="97" t="s">
        <v>539</v>
      </c>
      <c r="AZ34" s="97" t="s">
        <v>540</v>
      </c>
      <c r="BA34" s="344" t="s">
        <v>541</v>
      </c>
      <c r="BB34" s="87" t="s">
        <v>542</v>
      </c>
      <c r="BC34" s="97" t="s">
        <v>543</v>
      </c>
      <c r="BD34" s="97" t="s">
        <v>544</v>
      </c>
      <c r="BE34" s="97" t="s">
        <v>545</v>
      </c>
      <c r="BF34" s="98">
        <v>74</v>
      </c>
      <c r="BG34" s="180">
        <v>74</v>
      </c>
      <c r="BH34" s="62" t="s">
        <v>188</v>
      </c>
      <c r="BI34" s="87">
        <v>7787</v>
      </c>
      <c r="BJ34" s="556"/>
      <c r="BK34" s="556"/>
      <c r="BL34" s="557"/>
      <c r="BM34" s="558">
        <v>70</v>
      </c>
      <c r="BN34" s="558"/>
      <c r="BO34" s="62"/>
      <c r="BP34" s="88" t="s">
        <v>546</v>
      </c>
      <c r="BQ34" s="88" t="s">
        <v>546</v>
      </c>
      <c r="BR34" s="234" t="s">
        <v>547</v>
      </c>
      <c r="BS34" s="89" t="s">
        <v>192</v>
      </c>
      <c r="BT34" s="74" t="s">
        <v>548</v>
      </c>
      <c r="BU34" s="74" t="s">
        <v>549</v>
      </c>
      <c r="BV34" s="73" t="s">
        <v>341</v>
      </c>
      <c r="BW34" s="73">
        <v>3387000</v>
      </c>
      <c r="BX34" s="72" t="s">
        <v>342</v>
      </c>
      <c r="BY34" s="99" t="s">
        <v>244</v>
      </c>
      <c r="BZ34" s="74" t="s">
        <v>245</v>
      </c>
      <c r="CA34" s="74" t="s">
        <v>246</v>
      </c>
      <c r="CB34" s="74" t="s">
        <v>247</v>
      </c>
      <c r="CC34" s="73">
        <v>3779595</v>
      </c>
      <c r="CD34" s="131" t="s">
        <v>248</v>
      </c>
      <c r="CE34" s="91" t="s">
        <v>550</v>
      </c>
      <c r="CF34" s="321" t="s">
        <v>173</v>
      </c>
      <c r="CG34" s="233" t="s">
        <v>551</v>
      </c>
    </row>
    <row r="35" spans="1:133" s="235" customFormat="1" ht="129.94999999999999" customHeight="1" x14ac:dyDescent="0.25">
      <c r="A35" s="19" t="s">
        <v>532</v>
      </c>
      <c r="B35" s="305"/>
      <c r="C35" s="25" t="s">
        <v>533</v>
      </c>
      <c r="D35" s="306"/>
      <c r="E35" s="307"/>
      <c r="F35" s="307"/>
      <c r="G35" s="307"/>
      <c r="H35" s="307"/>
      <c r="I35" s="308"/>
      <c r="J35" s="309"/>
      <c r="K35" s="310"/>
      <c r="L35" s="310"/>
      <c r="M35" s="7"/>
      <c r="N35" s="304"/>
      <c r="O35" s="7"/>
      <c r="P35" s="7"/>
      <c r="Q35" s="7"/>
      <c r="R35" s="7"/>
      <c r="S35" s="338" t="s">
        <v>552</v>
      </c>
      <c r="T35" s="208">
        <v>0.04</v>
      </c>
      <c r="U35" s="208" t="s">
        <v>553</v>
      </c>
      <c r="V35" s="364" t="s">
        <v>554</v>
      </c>
      <c r="W35" s="299" t="s">
        <v>153</v>
      </c>
      <c r="X35" s="4" t="s">
        <v>154</v>
      </c>
      <c r="Y35" s="299" t="s">
        <v>155</v>
      </c>
      <c r="Z35" s="4" t="s">
        <v>555</v>
      </c>
      <c r="AA35" s="299" t="s">
        <v>156</v>
      </c>
      <c r="AB35" s="299" t="s">
        <v>156</v>
      </c>
      <c r="AC35" s="299">
        <v>1</v>
      </c>
      <c r="AD35" s="365">
        <v>2019</v>
      </c>
      <c r="AE35" s="342">
        <v>44562</v>
      </c>
      <c r="AF35" s="342">
        <v>48213</v>
      </c>
      <c r="AG35" s="366">
        <v>1</v>
      </c>
      <c r="AH35" s="366">
        <v>0</v>
      </c>
      <c r="AI35" s="366">
        <v>1</v>
      </c>
      <c r="AJ35" s="366">
        <v>0</v>
      </c>
      <c r="AK35" s="366">
        <v>1</v>
      </c>
      <c r="AL35" s="366">
        <v>0</v>
      </c>
      <c r="AM35" s="366">
        <v>1</v>
      </c>
      <c r="AN35" s="366">
        <v>0</v>
      </c>
      <c r="AO35" s="366">
        <v>1</v>
      </c>
      <c r="AP35" s="366">
        <v>0</v>
      </c>
      <c r="AQ35" s="366">
        <v>1</v>
      </c>
      <c r="AR35" s="486">
        <v>0</v>
      </c>
      <c r="AS35" s="486">
        <v>0</v>
      </c>
      <c r="AT35" s="486">
        <v>0</v>
      </c>
      <c r="AU35" s="487">
        <v>1</v>
      </c>
      <c r="AV35" s="487">
        <v>1</v>
      </c>
      <c r="AW35" s="545">
        <v>44926</v>
      </c>
      <c r="AX35" s="369"/>
      <c r="AY35" s="369" t="s">
        <v>556</v>
      </c>
      <c r="AZ35" s="369" t="s">
        <v>556</v>
      </c>
      <c r="BA35" s="369" t="s">
        <v>557</v>
      </c>
      <c r="BB35" s="369" t="s">
        <v>558</v>
      </c>
      <c r="BC35" s="369" t="s">
        <v>558</v>
      </c>
      <c r="BD35" s="369" t="s">
        <v>559</v>
      </c>
      <c r="BE35" s="369" t="s">
        <v>560</v>
      </c>
      <c r="BF35" s="334">
        <v>72.900000000000006</v>
      </c>
      <c r="BG35" s="457">
        <f>+BF35</f>
        <v>72.900000000000006</v>
      </c>
      <c r="BH35" s="361" t="s">
        <v>162</v>
      </c>
      <c r="BI35" s="336">
        <v>7690</v>
      </c>
      <c r="BJ35" s="556">
        <v>4.4000000000000004</v>
      </c>
      <c r="BK35" s="556">
        <v>4.4000000000000004</v>
      </c>
      <c r="BL35" s="557">
        <v>4.4000000000000004</v>
      </c>
      <c r="BM35" s="558">
        <v>11.5</v>
      </c>
      <c r="BN35" s="558">
        <f>SUM(BJ35:BM35)</f>
        <v>24.700000000000003</v>
      </c>
      <c r="BO35" s="335" t="s">
        <v>164</v>
      </c>
      <c r="BP35" s="362" t="s">
        <v>164</v>
      </c>
      <c r="BQ35" s="362" t="s">
        <v>165</v>
      </c>
      <c r="BR35" s="338" t="s">
        <v>561</v>
      </c>
      <c r="BS35" s="338" t="s">
        <v>167</v>
      </c>
      <c r="BT35" s="4" t="s">
        <v>168</v>
      </c>
      <c r="BU35" s="363" t="s">
        <v>169</v>
      </c>
      <c r="BV35" s="363" t="s">
        <v>170</v>
      </c>
      <c r="BW35" s="363">
        <v>3241000</v>
      </c>
      <c r="BX35" s="363" t="s">
        <v>171</v>
      </c>
      <c r="BY35" s="363"/>
      <c r="BZ35" s="19"/>
      <c r="CA35" s="19"/>
      <c r="CB35" s="19"/>
      <c r="CC35" s="19"/>
      <c r="CD35" s="19"/>
      <c r="CE35" s="340" t="s">
        <v>562</v>
      </c>
      <c r="CF35" s="341" t="s">
        <v>173</v>
      </c>
      <c r="CG35" s="233"/>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row>
    <row r="36" spans="1:133" s="2" customFormat="1" ht="129.94999999999999" customHeight="1" x14ac:dyDescent="0.25">
      <c r="A36" s="19" t="s">
        <v>532</v>
      </c>
      <c r="B36" s="208"/>
      <c r="C36" s="25" t="s">
        <v>533</v>
      </c>
      <c r="D36" s="306"/>
      <c r="E36" s="307"/>
      <c r="F36" s="307"/>
      <c r="G36" s="307"/>
      <c r="H36" s="307"/>
      <c r="I36" s="308"/>
      <c r="J36" s="309"/>
      <c r="K36" s="310"/>
      <c r="L36" s="310"/>
      <c r="M36" s="7"/>
      <c r="N36" s="304"/>
      <c r="O36" s="7"/>
      <c r="P36" s="7"/>
      <c r="Q36" s="7"/>
      <c r="R36" s="7"/>
      <c r="S36" s="69" t="s">
        <v>563</v>
      </c>
      <c r="T36" s="76">
        <v>0.05</v>
      </c>
      <c r="U36" s="76" t="s">
        <v>564</v>
      </c>
      <c r="V36" s="92" t="s">
        <v>565</v>
      </c>
      <c r="W36" s="150" t="s">
        <v>364</v>
      </c>
      <c r="X36" s="150" t="s">
        <v>365</v>
      </c>
      <c r="Y36" s="85" t="s">
        <v>232</v>
      </c>
      <c r="Z36" s="70" t="s">
        <v>104</v>
      </c>
      <c r="AA36" s="85"/>
      <c r="AB36" s="85"/>
      <c r="AC36" s="70" t="s">
        <v>182</v>
      </c>
      <c r="AD36" s="220" t="s">
        <v>182</v>
      </c>
      <c r="AE36" s="152">
        <v>44562</v>
      </c>
      <c r="AF36" s="152">
        <v>48213</v>
      </c>
      <c r="AG36" s="70">
        <v>100</v>
      </c>
      <c r="AH36" s="70">
        <v>100</v>
      </c>
      <c r="AI36" s="70">
        <v>100</v>
      </c>
      <c r="AJ36" s="95">
        <v>100</v>
      </c>
      <c r="AK36" s="70">
        <v>100</v>
      </c>
      <c r="AL36" s="70">
        <v>100</v>
      </c>
      <c r="AM36" s="70">
        <v>100</v>
      </c>
      <c r="AN36" s="70">
        <v>100</v>
      </c>
      <c r="AO36" s="70">
        <v>100</v>
      </c>
      <c r="AP36" s="70">
        <v>100</v>
      </c>
      <c r="AQ36" s="184">
        <v>1000</v>
      </c>
      <c r="AR36" s="185"/>
      <c r="AS36" s="186"/>
      <c r="AT36" s="185"/>
      <c r="AU36" s="9">
        <v>145</v>
      </c>
      <c r="AV36" s="185">
        <v>145</v>
      </c>
      <c r="AW36" s="544">
        <v>44926</v>
      </c>
      <c r="AX36" s="187"/>
      <c r="AY36" s="70" t="s">
        <v>566</v>
      </c>
      <c r="AZ36" s="70" t="s">
        <v>567</v>
      </c>
      <c r="BA36" s="70" t="s">
        <v>568</v>
      </c>
      <c r="BB36" s="185"/>
      <c r="BC36" s="70" t="s">
        <v>569</v>
      </c>
      <c r="BD36" s="4" t="s">
        <v>233</v>
      </c>
      <c r="BE36" s="70" t="s">
        <v>570</v>
      </c>
      <c r="BF36" s="126">
        <v>0.4</v>
      </c>
      <c r="BG36" s="126">
        <v>0.4</v>
      </c>
      <c r="BH36" s="62" t="s">
        <v>571</v>
      </c>
      <c r="BI36" s="87" t="s">
        <v>572</v>
      </c>
      <c r="BJ36" s="556"/>
      <c r="BK36" s="556"/>
      <c r="BL36" s="557"/>
      <c r="BM36" s="558">
        <v>0.2</v>
      </c>
      <c r="BN36" s="558"/>
      <c r="BO36" s="62"/>
      <c r="BP36" s="88"/>
      <c r="BQ36" s="88"/>
      <c r="BR36" s="338" t="s">
        <v>573</v>
      </c>
      <c r="BS36" s="89" t="s">
        <v>379</v>
      </c>
      <c r="BT36" s="150" t="s">
        <v>574</v>
      </c>
      <c r="BU36" s="70" t="s">
        <v>575</v>
      </c>
      <c r="BV36" s="73" t="s">
        <v>576</v>
      </c>
      <c r="BW36" s="73">
        <v>3274850</v>
      </c>
      <c r="BX36" s="51" t="s">
        <v>577</v>
      </c>
      <c r="BY36" s="73"/>
      <c r="BZ36" s="73"/>
      <c r="CA36" s="73"/>
      <c r="CB36" s="73"/>
      <c r="CC36" s="73"/>
      <c r="CD36" s="73"/>
      <c r="CE36" s="91" t="s">
        <v>578</v>
      </c>
      <c r="CF36" s="319"/>
      <c r="CG36" s="454" t="s">
        <v>174</v>
      </c>
    </row>
    <row r="37" spans="1:133" s="1" customFormat="1" ht="129.94999999999999" customHeight="1" x14ac:dyDescent="0.25">
      <c r="A37" s="19" t="s">
        <v>532</v>
      </c>
      <c r="B37" s="208"/>
      <c r="C37" s="25" t="s">
        <v>533</v>
      </c>
      <c r="D37" s="306"/>
      <c r="E37" s="307"/>
      <c r="F37" s="307"/>
      <c r="G37" s="307"/>
      <c r="H37" s="307"/>
      <c r="I37" s="308"/>
      <c r="J37" s="309"/>
      <c r="K37" s="310"/>
      <c r="L37" s="310"/>
      <c r="M37" s="7"/>
      <c r="N37" s="304"/>
      <c r="O37" s="7"/>
      <c r="P37" s="7"/>
      <c r="Q37" s="7"/>
      <c r="R37" s="7"/>
      <c r="S37" s="188" t="s">
        <v>579</v>
      </c>
      <c r="T37" s="76">
        <v>0.04</v>
      </c>
      <c r="U37" s="76" t="s">
        <v>580</v>
      </c>
      <c r="V37" s="92" t="s">
        <v>581</v>
      </c>
      <c r="W37" s="85" t="s">
        <v>153</v>
      </c>
      <c r="X37" s="70" t="s">
        <v>582</v>
      </c>
      <c r="Y37" s="85" t="s">
        <v>155</v>
      </c>
      <c r="Z37" s="70" t="s">
        <v>555</v>
      </c>
      <c r="AA37" s="85" t="s">
        <v>156</v>
      </c>
      <c r="AB37" s="85" t="s">
        <v>156</v>
      </c>
      <c r="AC37" s="85" t="s">
        <v>583</v>
      </c>
      <c r="AD37" s="221" t="s">
        <v>233</v>
      </c>
      <c r="AE37" s="100">
        <v>44562</v>
      </c>
      <c r="AF37" s="100">
        <v>48213</v>
      </c>
      <c r="AG37" s="101">
        <v>2</v>
      </c>
      <c r="AH37" s="101">
        <v>2</v>
      </c>
      <c r="AI37" s="101">
        <v>2</v>
      </c>
      <c r="AJ37" s="101">
        <v>2</v>
      </c>
      <c r="AK37" s="101">
        <v>2</v>
      </c>
      <c r="AL37" s="101">
        <v>2</v>
      </c>
      <c r="AM37" s="101">
        <v>2</v>
      </c>
      <c r="AN37" s="101">
        <v>2</v>
      </c>
      <c r="AO37" s="101">
        <v>2</v>
      </c>
      <c r="AP37" s="101">
        <v>2</v>
      </c>
      <c r="AQ37" s="101">
        <v>2</v>
      </c>
      <c r="AR37" s="102"/>
      <c r="AS37" s="103">
        <v>1</v>
      </c>
      <c r="AT37" s="102"/>
      <c r="AU37" s="367">
        <v>1</v>
      </c>
      <c r="AV37" s="102">
        <v>2</v>
      </c>
      <c r="AW37" s="544">
        <v>44926</v>
      </c>
      <c r="AX37" s="104" t="s">
        <v>584</v>
      </c>
      <c r="AY37" s="104" t="s">
        <v>585</v>
      </c>
      <c r="AZ37" s="104" t="s">
        <v>586</v>
      </c>
      <c r="BA37" s="369" t="s">
        <v>587</v>
      </c>
      <c r="BB37" s="104" t="s">
        <v>588</v>
      </c>
      <c r="BC37" s="104" t="s">
        <v>589</v>
      </c>
      <c r="BD37" s="104" t="s">
        <v>590</v>
      </c>
      <c r="BE37" s="369" t="s">
        <v>591</v>
      </c>
      <c r="BF37" s="98">
        <v>11.3</v>
      </c>
      <c r="BG37" s="189">
        <f>+BF37</f>
        <v>11.3</v>
      </c>
      <c r="BH37" s="190" t="s">
        <v>162</v>
      </c>
      <c r="BI37" s="87">
        <v>7643</v>
      </c>
      <c r="BJ37" s="556">
        <v>2.6</v>
      </c>
      <c r="BK37" s="556">
        <v>2.6</v>
      </c>
      <c r="BL37" s="557">
        <v>2.6</v>
      </c>
      <c r="BM37" s="558">
        <v>1.7</v>
      </c>
      <c r="BN37" s="558">
        <f>SUM(BJ37:BM37)</f>
        <v>9.5</v>
      </c>
      <c r="BO37" s="62" t="s">
        <v>592</v>
      </c>
      <c r="BP37" s="88" t="s">
        <v>593</v>
      </c>
      <c r="BQ37" s="88" t="s">
        <v>594</v>
      </c>
      <c r="BR37" s="338" t="s">
        <v>595</v>
      </c>
      <c r="BS37" s="89" t="s">
        <v>167</v>
      </c>
      <c r="BT37" s="70" t="s">
        <v>168</v>
      </c>
      <c r="BU37" s="90" t="s">
        <v>596</v>
      </c>
      <c r="BV37" s="90" t="s">
        <v>597</v>
      </c>
      <c r="BW37" s="90">
        <v>3241000</v>
      </c>
      <c r="BX37" s="90" t="s">
        <v>598</v>
      </c>
      <c r="BY37" s="74"/>
      <c r="BZ37" s="74"/>
      <c r="CA37" s="74"/>
      <c r="CB37" s="74"/>
      <c r="CC37" s="74"/>
      <c r="CD37" s="74"/>
      <c r="CE37" s="91" t="s">
        <v>599</v>
      </c>
      <c r="CF37" s="321" t="s">
        <v>173</v>
      </c>
      <c r="CG37" s="207" t="s">
        <v>174</v>
      </c>
    </row>
    <row r="38" spans="1:133" s="237" customFormat="1" ht="129.94999999999999" customHeight="1" x14ac:dyDescent="0.25">
      <c r="A38" s="202" t="s">
        <v>532</v>
      </c>
      <c r="B38" s="204"/>
      <c r="C38" s="203" t="s">
        <v>533</v>
      </c>
      <c r="D38" s="393"/>
      <c r="E38" s="394"/>
      <c r="F38" s="394"/>
      <c r="G38" s="394"/>
      <c r="H38" s="394"/>
      <c r="I38" s="411"/>
      <c r="J38" s="412"/>
      <c r="K38" s="413"/>
      <c r="L38" s="413"/>
      <c r="M38" s="414"/>
      <c r="N38" s="415"/>
      <c r="O38" s="236"/>
      <c r="P38" s="236"/>
      <c r="Q38" s="236"/>
      <c r="R38" s="236"/>
      <c r="S38" s="338" t="s">
        <v>600</v>
      </c>
      <c r="T38" s="76">
        <v>0.05</v>
      </c>
      <c r="U38" s="191" t="s">
        <v>601</v>
      </c>
      <c r="V38" s="192" t="s">
        <v>602</v>
      </c>
      <c r="W38" s="114">
        <v>16</v>
      </c>
      <c r="X38" s="110" t="s">
        <v>603</v>
      </c>
      <c r="Y38" s="85" t="s">
        <v>518</v>
      </c>
      <c r="Z38" s="109" t="s">
        <v>104</v>
      </c>
      <c r="AA38" s="74"/>
      <c r="AB38" s="202"/>
      <c r="AC38" s="4" t="s">
        <v>604</v>
      </c>
      <c r="AD38" s="231"/>
      <c r="AE38" s="342">
        <v>44562</v>
      </c>
      <c r="AF38" s="342">
        <v>48213</v>
      </c>
      <c r="AG38" s="5">
        <v>100</v>
      </c>
      <c r="AH38" s="5">
        <v>100</v>
      </c>
      <c r="AI38" s="5">
        <v>100</v>
      </c>
      <c r="AJ38" s="5">
        <v>100</v>
      </c>
      <c r="AK38" s="5">
        <v>100</v>
      </c>
      <c r="AL38" s="5">
        <v>100</v>
      </c>
      <c r="AM38" s="5">
        <v>100</v>
      </c>
      <c r="AN38" s="5">
        <v>100</v>
      </c>
      <c r="AO38" s="5">
        <v>100</v>
      </c>
      <c r="AP38" s="479">
        <v>100</v>
      </c>
      <c r="AQ38" s="480">
        <v>1000</v>
      </c>
      <c r="AR38" s="481"/>
      <c r="AS38" s="481">
        <v>34</v>
      </c>
      <c r="AT38" s="243">
        <v>28</v>
      </c>
      <c r="AU38" s="243">
        <v>276</v>
      </c>
      <c r="AV38" s="243">
        <f>SUM(AR38:AU38)</f>
        <v>338</v>
      </c>
      <c r="AW38" s="545">
        <v>44926</v>
      </c>
      <c r="AX38" s="482" t="s">
        <v>605</v>
      </c>
      <c r="AY38" s="482" t="s">
        <v>606</v>
      </c>
      <c r="AZ38" s="483" t="s">
        <v>607</v>
      </c>
      <c r="BA38" s="243" t="s">
        <v>608</v>
      </c>
      <c r="BB38" s="243" t="s">
        <v>609</v>
      </c>
      <c r="BC38" s="243" t="s">
        <v>610</v>
      </c>
      <c r="BD38" s="243" t="s">
        <v>611</v>
      </c>
      <c r="BE38" s="375" t="s">
        <v>612</v>
      </c>
      <c r="BF38" s="484">
        <v>31.7</v>
      </c>
      <c r="BG38" s="484">
        <v>56</v>
      </c>
      <c r="BH38" s="485" t="s">
        <v>162</v>
      </c>
      <c r="BI38" s="375" t="s">
        <v>613</v>
      </c>
      <c r="BJ38" s="556"/>
      <c r="BK38" s="556">
        <v>0.2</v>
      </c>
      <c r="BL38" s="557">
        <v>1.1000000000000001</v>
      </c>
      <c r="BM38" s="558">
        <v>2.7</v>
      </c>
      <c r="BN38" s="558">
        <f>SUBTOTAL(9,BJ38:BM38)</f>
        <v>4</v>
      </c>
      <c r="BO38" s="307" t="s">
        <v>614</v>
      </c>
      <c r="BP38" s="307" t="s">
        <v>614</v>
      </c>
      <c r="BQ38" s="306" t="s">
        <v>615</v>
      </c>
      <c r="BR38" s="345" t="s">
        <v>616</v>
      </c>
      <c r="BS38" s="338" t="s">
        <v>617</v>
      </c>
      <c r="BT38" s="19" t="s">
        <v>530</v>
      </c>
      <c r="BU38" s="4" t="s">
        <v>531</v>
      </c>
      <c r="BV38" s="19"/>
      <c r="BW38" s="19"/>
      <c r="BX38" s="19"/>
      <c r="BY38" s="19"/>
      <c r="BZ38" s="19"/>
      <c r="CA38" s="19"/>
      <c r="CB38" s="19"/>
      <c r="CC38" s="19"/>
      <c r="CD38" s="19"/>
      <c r="CE38" s="340" t="s">
        <v>618</v>
      </c>
      <c r="CF38" s="341"/>
      <c r="CG38" s="207" t="s">
        <v>174</v>
      </c>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row>
    <row r="39" spans="1:133" s="1" customFormat="1" ht="129.94999999999999" customHeight="1" x14ac:dyDescent="0.25">
      <c r="A39" s="74" t="s">
        <v>532</v>
      </c>
      <c r="B39" s="76"/>
      <c r="C39" s="397" t="s">
        <v>533</v>
      </c>
      <c r="D39" s="405"/>
      <c r="E39" s="404"/>
      <c r="F39" s="404"/>
      <c r="G39" s="404"/>
      <c r="H39" s="404"/>
      <c r="I39" s="416"/>
      <c r="J39" s="417"/>
      <c r="K39" s="418"/>
      <c r="L39" s="418"/>
      <c r="M39" s="398"/>
      <c r="N39" s="398"/>
      <c r="O39" s="398"/>
      <c r="P39" s="398"/>
      <c r="Q39" s="398"/>
      <c r="R39" s="398"/>
      <c r="S39" s="89" t="s">
        <v>619</v>
      </c>
      <c r="T39" s="76">
        <v>0.05</v>
      </c>
      <c r="U39" s="74" t="s">
        <v>620</v>
      </c>
      <c r="V39" s="74" t="s">
        <v>621</v>
      </c>
      <c r="W39" s="73">
        <v>16</v>
      </c>
      <c r="X39" s="73" t="s">
        <v>603</v>
      </c>
      <c r="Y39" s="70" t="s">
        <v>518</v>
      </c>
      <c r="Z39" s="73" t="s">
        <v>104</v>
      </c>
      <c r="AA39" s="74"/>
      <c r="AB39" s="74"/>
      <c r="AC39" s="73" t="s">
        <v>604</v>
      </c>
      <c r="AD39" s="399"/>
      <c r="AE39" s="100">
        <v>44562</v>
      </c>
      <c r="AF39" s="100">
        <v>48213</v>
      </c>
      <c r="AG39" s="73">
        <v>100</v>
      </c>
      <c r="AH39" s="70">
        <v>100</v>
      </c>
      <c r="AI39" s="70">
        <v>100</v>
      </c>
      <c r="AJ39" s="70">
        <v>100</v>
      </c>
      <c r="AK39" s="70">
        <v>100</v>
      </c>
      <c r="AL39" s="70">
        <v>100</v>
      </c>
      <c r="AM39" s="70">
        <v>100</v>
      </c>
      <c r="AN39" s="70">
        <v>100</v>
      </c>
      <c r="AO39" s="70">
        <v>100</v>
      </c>
      <c r="AP39" s="400">
        <v>100</v>
      </c>
      <c r="AQ39" s="401">
        <v>1000</v>
      </c>
      <c r="AR39" s="402"/>
      <c r="AS39" s="402">
        <v>22</v>
      </c>
      <c r="AT39" s="320">
        <v>49</v>
      </c>
      <c r="AU39" s="320">
        <v>56</v>
      </c>
      <c r="AV39" s="320">
        <f>SUM(AR39:AU39)</f>
        <v>127</v>
      </c>
      <c r="AW39" s="544">
        <v>44926</v>
      </c>
      <c r="AX39" s="403" t="s">
        <v>622</v>
      </c>
      <c r="AY39" s="403" t="s">
        <v>623</v>
      </c>
      <c r="AZ39" s="321" t="s">
        <v>624</v>
      </c>
      <c r="BA39" s="105" t="s">
        <v>625</v>
      </c>
      <c r="BB39" s="105" t="s">
        <v>626</v>
      </c>
      <c r="BC39" s="105" t="s">
        <v>627</v>
      </c>
      <c r="BD39" s="105" t="s">
        <v>628</v>
      </c>
      <c r="BE39" s="321" t="s">
        <v>629</v>
      </c>
      <c r="BF39" s="189">
        <v>25.37</v>
      </c>
      <c r="BG39" s="189">
        <v>25.37</v>
      </c>
      <c r="BH39" s="128" t="s">
        <v>162</v>
      </c>
      <c r="BI39" s="97" t="s">
        <v>613</v>
      </c>
      <c r="BJ39" s="556"/>
      <c r="BK39" s="556">
        <v>0.5</v>
      </c>
      <c r="BL39" s="557">
        <v>0.89</v>
      </c>
      <c r="BM39" s="558">
        <v>0.5</v>
      </c>
      <c r="BN39" s="558">
        <f>SUBTOTAL(9,BJ39:BM39)</f>
        <v>1.8900000000000001</v>
      </c>
      <c r="BO39" s="62" t="s">
        <v>630</v>
      </c>
      <c r="BP39" s="404" t="s">
        <v>631</v>
      </c>
      <c r="BQ39" s="405" t="s">
        <v>632</v>
      </c>
      <c r="BR39" s="406" t="s">
        <v>633</v>
      </c>
      <c r="BS39" s="89" t="s">
        <v>617</v>
      </c>
      <c r="BT39" s="74" t="s">
        <v>530</v>
      </c>
      <c r="BU39" s="70" t="s">
        <v>531</v>
      </c>
      <c r="BV39" s="74"/>
      <c r="BW39" s="74"/>
      <c r="BX39" s="74"/>
      <c r="BY39" s="74"/>
      <c r="BZ39" s="74"/>
      <c r="CA39" s="74"/>
      <c r="CB39" s="74"/>
      <c r="CC39" s="74"/>
      <c r="CD39" s="74"/>
      <c r="CE39" s="91" t="s">
        <v>618</v>
      </c>
      <c r="CF39" s="321"/>
      <c r="CG39" s="207" t="s">
        <v>174</v>
      </c>
    </row>
  </sheetData>
  <protectedRanges>
    <protectedRange sqref="BA22" name="Rango2"/>
    <protectedRange sqref="BP22" name="Rango4"/>
  </protectedRanges>
  <mergeCells count="8">
    <mergeCell ref="BO10:BR10"/>
    <mergeCell ref="AX10:BA10"/>
    <mergeCell ref="BJ10:BN10"/>
    <mergeCell ref="K10:L10"/>
    <mergeCell ref="BB10:BE10"/>
    <mergeCell ref="O10:R10"/>
    <mergeCell ref="BF10:BI10"/>
    <mergeCell ref="AR10:AV10"/>
  </mergeCells>
  <dataValidations xWindow="405" yWindow="416" count="49">
    <dataValidation allowBlank="1" showInputMessage="1" showErrorMessage="1" prompt="Escriba el nombre de la Política Pública._x000a_Use mayúscula sostenida." sqref="A2" xr:uid="{3D2CEC4F-777D-4907-B779-C02655BCB604}"/>
    <dataValidation allowBlank="1" showInputMessage="1" showErrorMessage="1" prompt="Formato DD/MM/AAAA._x000a_Si es política pública vigente coloque la fecha de aprobación del acto administrativo._x000a_En caso que sean documentos CONPES D.C., la Secretaría Técnica coloca la fecha de aprobación." sqref="A4" xr:uid="{989ED7B6-095D-498B-B64F-05B47B397DA3}"/>
    <dataValidation allowBlank="1" showInputMessage="1" showErrorMessage="1" prompt="Formato DD/MM/AAAA._x000a_Esta casilla se utiliza en caso de modificación del plan de acción. Difiere de la casilla Fecha de corte de seguimiento." sqref="A5" xr:uid="{26700AE4-1805-400B-A809-DE58CC4496B0}"/>
    <dataValidation allowBlank="1" showInputMessage="1" showErrorMessage="1" prompt="Formato DD/MM/AAAA_x000a_Reportar los avances de las acciones de la política y el cumplimiento de sus objetivos, de acuerdo a los cortes establecidos por el CONPES, diciembre y junio de cada año." sqref="A6" xr:uid="{7B89F03D-D1C0-4996-996D-BAB86541AD71}"/>
    <dataValidation allowBlank="1" showInputMessage="1" showErrorMessage="1" prompt="Seleccione de la lista desplegable el sector líder de la política pública._x000a_" sqref="A7" xr:uid="{15C42AAD-782F-4938-982B-10B5AA21EB34}"/>
    <dataValidation allowBlank="1" showInputMessage="1" showErrorMessage="1" prompt="Seleccione de la lista desplegable la entidad líder de la política pública." sqref="F7" xr:uid="{1AAB60DB-05B1-48D1-B8F7-4DA2A882726E}"/>
    <dataValidation type="date" allowBlank="1" showInputMessage="1" showErrorMessage="1" sqref="B4:C6" xr:uid="{370D9F68-8BB6-453F-B7E5-2D077D4CCD21}">
      <formula1>36526</formula1>
      <formula2>55153</formula2>
    </dataValidation>
    <dataValidation allowBlank="1" showInputMessage="1" showErrorMessage="1" prompt="Aplica para documentos de política aprobados por el CONPES D.C." sqref="A3:C3" xr:uid="{D1B99F3B-A246-4FE3-B918-132430BEF12B}"/>
    <dataValidation type="custom" allowBlank="1" showInputMessage="1" showErrorMessage="1" prompt="Escriba el Objetivo general de la política pública." sqref="A8" xr:uid="{E3774795-287A-4A62-8CD4-DEFF30E249F6}">
      <formula1>ISTEXT(A8)</formula1>
    </dataValidation>
    <dataValidation type="list" allowBlank="1" showInputMessage="1" showErrorMessage="1" sqref="G7" xr:uid="{11C1C8E6-3C92-4957-9754-66BB30DF3DCF}">
      <formula1>INDIRECT($B$7)</formula1>
    </dataValidation>
    <dataValidation allowBlank="1" showInputMessage="1" showErrorMessage="1" prompt="Escriba los objetivos específicos de la política._x000a__x000a_Tenga en cuenta que estos objetivos están ligados a las estrategias, ejes temáticos o líneas de acción definidos en la estructura programática de la política." sqref="A9:A11" xr:uid="{6C84AB1E-8948-4645-84E9-240CB4658837}"/>
    <dataValidation allowBlank="1" showInputMessage="1" showErrorMessage="1" prompt="Defina la ponderación de cada objetivo de acuerdo a su nivel de importancia para el cumplimiento del objetivo general._x000a_Esta ponderación debe ser la sumatoria de la importancia relativa de los indicadores de resultado." sqref="B9:B11" xr:uid="{12D96502-D26E-40AA-AA5B-B005BA29E87D}"/>
    <dataValidation allowBlank="1" showInputMessage="1" showErrorMessage="1" prompt="Escriba el nombre del indicador. _x000a_Debe evidenciar con precisión la propiedad a medir, y debe guardar coherencia con la fórmula de cálculo._x000a_Se pueden establecer más de un indicador de resultado." sqref="E10:E11" xr:uid="{C868C181-B5A5-4C3F-8B96-3D49AA8E29A0}"/>
    <dataValidation allowBlank="1" showInputMessage="1" showErrorMessage="1" prompt="Escriba la fórmula de cálculo del indicador. _x000a_Variables usadas para la medición del indicador, debe ser explicita la unidad de medida." sqref="F10:F11 V10:V11" xr:uid="{A2446519-22AB-4FA3-B994-C8F5D55197E6}"/>
    <dataValidation allowBlank="1" showInputMessage="1" showErrorMessage="1" prompt="La ponderación de cada indicador estará definida de acuerdo a su nivel de importancia para el cumplimiento del objetivo general y como sumatoria de la ponderación otorgada a los indicadores de producto." sqref="D10:D11" xr:uid="{30F73B31-EC4D-4C2F-BE20-3032AE440908}"/>
    <dataValidation allowBlank="1" showInputMessage="1" showErrorMessage="1" prompt="Marco de referencia cuantitativo de la situación actual que se pretende modificar._x000a_Debe estar expresada en la misma unidad de medida de la meta. Todos los indicadores que se van a medir deben tener línea base." sqref="AC10:AD10 I10:J10" xr:uid="{2A3C988D-6CEA-4BB9-9EF3-529F3CA63A70}"/>
    <dataValidation allowBlank="1" showInputMessage="1" showErrorMessage="1" prompt="Totalice la meta de resultado a alcanzar al final de la vigencia de la política pública. Tenga en cuenta el Tipo de Anualización determinado." sqref="N10:O11 P11:R11" xr:uid="{13F3C175-2718-42FE-B8D5-8DA06CD60157}"/>
    <dataValidation allowBlank="1" showInputMessage="1" showErrorMessage="1" prompt="Escriba el nombre del indicador. _x000a_Debe evidenciar con precisión la propiedad a medir, y debe guardar coherencia con la fórmula._x000a_Solo se puede tener un indicador por producto o acción." sqref="U10:U11" xr:uid="{EC87E8AE-F8CF-4360-B6E8-829F39A43216}"/>
    <dataValidation allowBlank="1" showInputMessage="1" showErrorMessage="1" prompt="Formato DD/MM/AAAA_x000a_Escriba la fecha de inicio de ejecución del producto._x000a_" sqref="AE11" xr:uid="{7B5238CD-67CE-499B-A2C2-0929FBF6320C}"/>
    <dataValidation allowBlank="1" showInputMessage="1" showErrorMessage="1" prompt="Formato DD/MM/AAAA_x000a_Escriba la fecha de finalización de ejecución del producto._x000a__x000a_" sqref="AF11" xr:uid="{54BA9142-7229-4578-99CA-081639ABC360}"/>
    <dataValidation allowBlank="1" showInputMessage="1" showErrorMessage="1" prompt="Seleccione de la lista desplegable, la entidad responsable de la ejecución del producto o acción." sqref="BS10:BT11 BS14 BY14 BY16 BS16 BS35 BS37" xr:uid="{8B77F592-D066-4BB5-A717-6F025242D812}"/>
    <dataValidation allowBlank="1" showInputMessage="1" showErrorMessage="1" prompt="Escriba la Dirección, Subdirección, Grupo o Unidad responsable de la ejecución del producto o acción._x000a_Utilice nombres completos." sqref="BU10:BU11 BZ16 BZ14" xr:uid="{5CE8839C-3820-4352-90A6-E34D4594027D}"/>
    <dataValidation allowBlank="1" showInputMessage="1" showErrorMessage="1" prompt="Escriba el nombre completo de la persona responsable de la ejecución del producto." sqref="BV10:BW11 BU14:BV14 CA14:CB14 BU16:BV16 CA16:CB16 BU35:BV35 BU37:BV37" xr:uid="{F97EADA2-806F-4EE1-88F9-68215675DBED}"/>
    <dataValidation allowBlank="1" showInputMessage="1" showErrorMessage="1" prompt="Escriba el numero telefónico, número de extensión, correo electrónico de la persona de contacto relacionada en la columna anterior." sqref="BX10:BX11 BW14 CC14 BW16 CC16 BW35 BW37" xr:uid="{4932DDBA-736B-4399-BB4B-DAE7C0E16EAE}"/>
    <dataValidation allowBlank="1" showInputMessage="1" showErrorMessage="1" prompt="Defina el Producto que quiere alcanzar a través de la medición." sqref="S10:S11" xr:uid="{1C7A7778-C7D3-438A-A901-5E82F606C0A8}"/>
    <dataValidation allowBlank="1" showInputMessage="1" showErrorMessage="1" prompt="Seleccione de la lista desplegable._x000a_Fórmula a través de la cual se acumulan los avances, de tal forma que sea posible determinar el avance del indicador. _x000a__x000a_" sqref="Z10:Z11 H10:H11" xr:uid="{25EDE8DA-5264-41CC-A763-F3B501D0B4E3}"/>
    <dataValidation allowBlank="1" showInputMessage="1" showErrorMessage="1" prompt="Cifras en millones de pesos. Corresponde al valor con el que se cuenta y se asigna a la implementación de la acción. _x000a_No necesariamente corresponderá al costo." sqref="BG11" xr:uid="{8A70B0D4-5446-464E-9A78-BF7CBB1F6093}"/>
    <dataValidation allowBlank="1" showInputMessage="1" showErrorMessage="1" prompt="Totalice la meta de producto a alcanzar al final de la vigencia de la política pública. Tenga en cuenta el Tipo de Anualización determinado." sqref="AQ9:AR11 AS11:AV11 AW10 AX10:AX11 BB10 AY11:BE11" xr:uid="{3D817923-B006-4D9F-98EE-B6101137E0FB}"/>
    <dataValidation allowBlank="1" showInputMessage="1" showErrorMessage="1" prompt="Indique los sectores separados por ; que son corresponsables en el cumplimiento del producto (indicador)" sqref="BY10:BY11" xr:uid="{B4837237-6611-4DC4-986D-304C2AE6A6E0}"/>
    <dataValidation allowBlank="1" showInputMessage="1" showErrorMessage="1" prompt="Indique las entidades que son corresponsables con el cumplimiento del producto (indicador), separándolas con un ;" sqref="BZ10:BZ11" xr:uid="{474509F0-C292-44A8-ABAE-A721C02BD555}"/>
    <dataValidation allowBlank="1" showInputMessage="1" showErrorMessage="1" prompt="Escriba la Dirección, Subdirección, Grupo o Unidad corresponsables de la ejecución del producto._x000a_Utilice nombres completos no abreviaciones." sqref="CA10:CA11" xr:uid="{0D8C6F70-862E-4FC5-BA84-E54DC33FD2D1}"/>
    <dataValidation allowBlank="1" showInputMessage="1" showErrorMessage="1" prompt="Escriba el nombre completo de la persona corresponsable de la ejecución del producto, separados por ;." sqref="CB10:CB11" xr:uid="{93A23BFC-B6D2-484F-8401-04429BFD8402}"/>
    <dataValidation allowBlank="1" showInputMessage="1" showErrorMessage="1" prompt="Escriba el teléfono de contacto de las personas responsables de la ejecución del producto, separados por ;." sqref="CC10:CC11" xr:uid="{797F3EEC-4302-45C8-B94C-EF0D3D14B257}"/>
    <dataValidation allowBlank="1" showInputMessage="1" showErrorMessage="1" prompt="Escriba los correos electrónicos de las personas corresponsables de contacto relacionadas en la columna anterior." sqref="CD10:CD11" xr:uid="{6CCF381A-9553-4EC0-AA0D-9CA5D8969370}"/>
    <dataValidation allowBlank="1" showInputMessage="1" showErrorMessage="1" prompt="Identifique el ODS a que le apunta el indicador de producto. Seleccione de la lista desplegable." sqref="W10:W11" xr:uid="{0D0227F1-E1F6-41CC-B580-933202542E36}"/>
    <dataValidation allowBlank="1" showInputMessage="1" showErrorMessage="1" prompt="Identifique la meta ODS a que le apunta el indicador de producto. " sqref="X10:X11" xr:uid="{C490410F-522D-4266-ADA4-09E87E131F7C}"/>
    <dataValidation allowBlank="1" showInputMessage="1" showErrorMessage="1" prompt="Determine si el indicador responde a un enfoque (Derechos Humanos, Género, Poblacional - Diferencial, Ambiental y Territorial). Si responde a más de enfoque separelos por ;" sqref="G10:G11 Y10:Y11" xr:uid="{6FEDD01F-03B8-40D1-92D8-E23C20269928}"/>
    <dataValidation allowBlank="1" showInputMessage="1" showErrorMessage="1" prompt="Identifique la fuente de financiación (Funcionamiento, Inversión, Cooperaciòn, Crédito, etc. )" sqref="BH11" xr:uid="{EDAF321D-92E9-4E46-B4E1-A1B880BAF620}"/>
    <dataValidation allowBlank="1" showInputMessage="1" showErrorMessage="1" prompt="Si la fuente de financiación es inversión, identifique el código del proyecto." sqref="BI11:BR11" xr:uid="{6D902FFF-4E4A-4C9F-890C-516C9A61E3AC}"/>
    <dataValidation allowBlank="1" showInputMessage="1" showErrorMessage="1" prompt="Si corresponde a un indicador del PDD, identifique el código de la meta el cual se encuentra en el listado de indicadores del plan que se encuentra en la caja de herramientas._x000a__x000a_" sqref="AB10:AB11" xr:uid="{F084268A-B8FA-4F53-8D4F-37DCC8706800}"/>
    <dataValidation allowBlank="1" showInputMessage="1" showErrorMessage="1" prompt="Período que tomará lograr el resultado o producto." sqref="AE9 K10" xr:uid="{AB3CCBEE-3C13-420B-B99F-6B4D507EE1D0}"/>
    <dataValidation allowBlank="1" showInputMessage="1" showErrorMessage="1" prompt="Es la interpretación cuantitativa del objetivo de la intervención pública. _x000a_Escriba el valor de la meta para cada vigencia de forma acumulada._x000a_Elimine o adicione columnas de acuerdo al tiempo de ejecución de la política pública." sqref="M10" xr:uid="{1EDF4C20-2D39-4792-9C56-5C9474985951}"/>
    <dataValidation allowBlank="1" showInputMessage="1" showErrorMessage="1" prompt="Revisar si este indicador corresponde a un indicador del PDD Vigente. Tomarlo del listado de indicadores del plan que se encuentra en la caja de herramientas._x000a__x000a_" sqref="AA10:AA11" xr:uid="{87EC0BDC-D361-4BE8-8292-EB67FB595387}"/>
    <dataValidation allowBlank="1" showInputMessage="1" showErrorMessage="1" prompt="Cifras en millones de pesos. Corresponde al valor de implementar la acción._x000a_" sqref="BF11" xr:uid="{5053813C-6517-4515-9BF3-53B656D73C4F}"/>
    <dataValidation allowBlank="1" showInputMessage="1" showErrorMessage="1" prompt="Cifras en millones de pesos" sqref="BF9" xr:uid="{8FC3AAB1-C2BE-43EF-85B2-12188DC8ACC0}"/>
    <dataValidation type="custom" allowBlank="1" showInputMessage="1" showErrorMessage="1" error="La celda debe contener solo texto" sqref="BU15 BU12:BU13 CA34 BU33 BU38:BU39 BU17:BU24 BU36 BU28:BU31" xr:uid="{209B517E-1C2E-4FFF-A9A5-EBD78B3E9CE6}">
      <formula1>ISTEXT(BU12)</formula1>
    </dataValidation>
    <dataValidation type="list" allowBlank="1" showInputMessage="1" showErrorMessage="1" sqref="Z35:Z37 H12 H23 H34 Z16:Z20" xr:uid="{4352101F-F8E5-416E-9BC1-E5F727DC0FFD}">
      <formula1>ANUALIZACIÓN</formula1>
    </dataValidation>
    <dataValidation type="list" allowBlank="1" showInputMessage="1" showErrorMessage="1" prompt=" - " sqref="Z12:Z15 Z22:Z27 Z31:Z34" xr:uid="{D07EA882-8F99-407E-B31A-AAE9FA3A2391}">
      <formula1>ANUALIZACIÓN</formula1>
    </dataValidation>
    <dataValidation type="custom" allowBlank="1" showInputMessage="1" showErrorMessage="1" prompt="La celda debe contener solo texto" sqref="BT25:BT26 BT36" xr:uid="{BA5E3CC8-56E6-446B-9CB5-BCA2B97943D6}">
      <formula1>ISTEXT(BT25)</formula1>
    </dataValidation>
  </dataValidations>
  <hyperlinks>
    <hyperlink ref="BX21" r:id="rId1" xr:uid="{B368AB93-0919-4AD8-B897-5753646BFEA1}"/>
    <hyperlink ref="BX22" r:id="rId2" xr:uid="{09300457-6E4E-47AF-B97F-753D0F0FDEE0}"/>
    <hyperlink ref="BX18" r:id="rId3" xr:uid="{FB435B05-9167-44AE-B51F-5EE3E93D3C96}"/>
    <hyperlink ref="BX31" r:id="rId4" xr:uid="{AE7F8AAB-B814-47DC-A3E0-D66271B99C14}"/>
    <hyperlink ref="BX12" r:id="rId5" xr:uid="{75435FEA-45A7-4964-AD31-77A66A4B3299}"/>
    <hyperlink ref="BX13" r:id="rId6" xr:uid="{DB9D44B4-1D60-4E83-91FE-8BCBEBFC978F}"/>
    <hyperlink ref="BX15" r:id="rId7" xr:uid="{7DDD2C74-E26D-4992-959A-60A427EEA7D1}"/>
    <hyperlink ref="BX34" r:id="rId8" xr:uid="{2E0431D7-99EA-4283-B251-7D81BDB004D9}"/>
    <hyperlink ref="CD34" r:id="rId9" xr:uid="{D78BBD73-A08C-4E7B-A475-985FF3B155CF}"/>
    <hyperlink ref="BX23" r:id="rId10" xr:uid="{56B1D028-4890-4B31-A029-B529EADB7E97}"/>
    <hyperlink ref="BX26" r:id="rId11" xr:uid="{96C01FEC-1378-44B5-A103-1BB864560667}"/>
    <hyperlink ref="BX36" r:id="rId12" xr:uid="{5801CE4F-0ACD-4EA6-BD0F-16AEC7C98C4A}"/>
    <hyperlink ref="BX27" r:id="rId13" display="mailto:diane.tawse@scj.gov.co" xr:uid="{B3191462-A18B-44A8-ACB8-D14A47A1140D}"/>
  </hyperlinks>
  <pageMargins left="0.7" right="0.7" top="0.75" bottom="0.75" header="0.3" footer="0.3"/>
  <pageSetup orientation="portrait" r:id="rId14"/>
  <legacyDrawing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0cc0784-66b5-4d71-9b27-d6edb5586a5c">
      <Terms xmlns="http://schemas.microsoft.com/office/infopath/2007/PartnerControls"/>
    </lcf76f155ced4ddcb4097134ff3c332f>
    <TaxCatchAll xmlns="e95de967-b81c-4569-8c6f-48bad2379a7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9CC1FB17815584CB207F14B4233CAB1" ma:contentTypeVersion="12" ma:contentTypeDescription="Crear nuevo documento." ma:contentTypeScope="" ma:versionID="33b53428081f43563b28d4a91600516f">
  <xsd:schema xmlns:xsd="http://www.w3.org/2001/XMLSchema" xmlns:xs="http://www.w3.org/2001/XMLSchema" xmlns:p="http://schemas.microsoft.com/office/2006/metadata/properties" xmlns:ns2="c0cc0784-66b5-4d71-9b27-d6edb5586a5c" xmlns:ns3="e95de967-b81c-4569-8c6f-48bad2379a71" targetNamespace="http://schemas.microsoft.com/office/2006/metadata/properties" ma:root="true" ma:fieldsID="8588fc45280840e93f8d7cb2c0b80324" ns2:_="" ns3:_="">
    <xsd:import namespace="c0cc0784-66b5-4d71-9b27-d6edb5586a5c"/>
    <xsd:import namespace="e95de967-b81c-4569-8c6f-48bad2379a7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cc0784-66b5-4d71-9b27-d6edb5586a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95de967-b81c-4569-8c6f-48bad2379a71"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c143058a-c8d4-4b07-be7d-4ca5ab353056}" ma:internalName="TaxCatchAll" ma:showField="CatchAllData" ma:web="e95de967-b81c-4569-8c6f-48bad2379a7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35EF7B-6BC1-4435-8E37-376CE458A71B}">
  <ds:schemaRefs>
    <ds:schemaRef ds:uri="http://schemas.microsoft.com/office/2006/metadata/properties"/>
    <ds:schemaRef ds:uri="http://schemas.microsoft.com/office/infopath/2007/PartnerControls"/>
    <ds:schemaRef ds:uri="c0cc0784-66b5-4d71-9b27-d6edb5586a5c"/>
    <ds:schemaRef ds:uri="e95de967-b81c-4569-8c6f-48bad2379a71"/>
  </ds:schemaRefs>
</ds:datastoreItem>
</file>

<file path=customXml/itemProps2.xml><?xml version="1.0" encoding="utf-8"?>
<ds:datastoreItem xmlns:ds="http://schemas.openxmlformats.org/officeDocument/2006/customXml" ds:itemID="{864FD0FA-AD94-4CEF-B22B-C78225DF3C40}">
  <ds:schemaRefs>
    <ds:schemaRef ds:uri="http://schemas.microsoft.com/sharepoint/v3/contenttype/forms"/>
  </ds:schemaRefs>
</ds:datastoreItem>
</file>

<file path=customXml/itemProps3.xml><?xml version="1.0" encoding="utf-8"?>
<ds:datastoreItem xmlns:ds="http://schemas.openxmlformats.org/officeDocument/2006/customXml" ds:itemID="{3F7F6B6E-2E7D-4A01-9F58-B81393CDE4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cc0784-66b5-4d71-9b27-d6edb5586a5c"/>
    <ds:schemaRef ds:uri="e95de967-b81c-4569-8c6f-48bad2379a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2022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Pablo Garzon</dc:creator>
  <cp:keywords/>
  <dc:description/>
  <cp:lastModifiedBy>Sandra Milena Herrera Gamboa</cp:lastModifiedBy>
  <cp:revision/>
  <dcterms:created xsi:type="dcterms:W3CDTF">2022-06-30T13:01:59Z</dcterms:created>
  <dcterms:modified xsi:type="dcterms:W3CDTF">2025-09-02T13:01:13Z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0x010100F9CC1FB17815584CB207F14B4233CAB1</vt:lpwstr>
  </property>
  <property fmtid="{D5CDD505-2E9C-101B-9397-08002B2CF9AE}" pid="3" name="MediaServiceImageTags">
    <vt:lpwstr/>
  </property>
</Properties>
</file>